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TDL\Leitung TDL\Sickmann\Sickmann\600-Technische-Dienstleistungen\600-02-Leitung\Beschaffungen2026\PSA\"/>
    </mc:Choice>
  </mc:AlternateContent>
  <xr:revisionPtr revIDLastSave="0" documentId="13_ncr:1_{829A4DD0-FD9D-4346-9D17-0B15734E352E}" xr6:coauthVersionLast="47" xr6:coauthVersionMax="47" xr10:uidLastSave="{00000000-0000-0000-0000-000000000000}"/>
  <bookViews>
    <workbookView xWindow="-120" yWindow="-120" windowWidth="29040" windowHeight="15720" xr2:uid="{033F1188-33E7-479E-8598-B22502988B9B}"/>
  </bookViews>
  <sheets>
    <sheet name="Übersicht" sheetId="2" r:id="rId1"/>
    <sheet name="Schuhe" sheetId="1" r:id="rId2"/>
    <sheet name="Bekleidung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H24" i="1"/>
  <c r="H17" i="1"/>
  <c r="H10" i="1"/>
  <c r="H70" i="4" l="1"/>
  <c r="H62" i="4"/>
  <c r="H54" i="4"/>
  <c r="H46" i="4"/>
  <c r="H38" i="4"/>
  <c r="H31" i="4"/>
  <c r="H24" i="4"/>
  <c r="H17" i="4"/>
  <c r="H10" i="4"/>
  <c r="H36" i="1"/>
  <c r="D7" i="2" s="1"/>
  <c r="H132" i="4" l="1"/>
  <c r="H77" i="4"/>
  <c r="D8" i="2" s="1"/>
  <c r="D9" i="2" s="1"/>
</calcChain>
</file>

<file path=xl/sharedStrings.xml><?xml version="1.0" encoding="utf-8"?>
<sst xmlns="http://schemas.openxmlformats.org/spreadsheetml/2006/main" count="322" uniqueCount="106">
  <si>
    <t>Sicherheitshalbschuh</t>
  </si>
  <si>
    <t>Beschreibung</t>
  </si>
  <si>
    <t>Anforderungen</t>
  </si>
  <si>
    <t>Größen</t>
  </si>
  <si>
    <t>Weiten</t>
  </si>
  <si>
    <t>36 - 49</t>
  </si>
  <si>
    <t>10 + 12</t>
  </si>
  <si>
    <t>Geschätze Jahresmenge</t>
  </si>
  <si>
    <t>Paar</t>
  </si>
  <si>
    <t>Angebotener Hersteller</t>
  </si>
  <si>
    <t>Angebotene Herstellerbezeichnung</t>
  </si>
  <si>
    <t>Info</t>
  </si>
  <si>
    <t>Pos.</t>
  </si>
  <si>
    <t>Leistungsverzeichnis Schuhe</t>
  </si>
  <si>
    <t>Preis pro VPE (Brutto)</t>
  </si>
  <si>
    <t>Gesamtpreis (Brutto)</t>
  </si>
  <si>
    <t>Mindes- tbestellmenge</t>
  </si>
  <si>
    <t>VPE</t>
  </si>
  <si>
    <t>Sicherheitsschnürstiefel</t>
  </si>
  <si>
    <t>39 - 48</t>
  </si>
  <si>
    <t>Allgemeiner Ausschreibungstext zu den Arbeitsschuhen</t>
  </si>
  <si>
    <t>Vermessung</t>
  </si>
  <si>
    <t>Anpassung</t>
  </si>
  <si>
    <t xml:space="preserve"> Lieferung des Schutzschuhs an einen zertifizierten 
Orthopädieschuhtechniker in Rheine und nähere Umgebung ( 
max. 20 Kilometer Umkreis)
zwecks Einlagenversorgung oder ggf. Umbau</t>
  </si>
  <si>
    <t>Bei allen unten aufgeführten Teile der PSA handelt es sich um Mindestanforderungen</t>
  </si>
  <si>
    <t>TBR Ausschreibung Schuhe</t>
  </si>
  <si>
    <t>Gesamtsumme (Brutto)</t>
  </si>
  <si>
    <t>TBR Ausschreibung PSA - Übersicht</t>
  </si>
  <si>
    <t>Schuhe</t>
  </si>
  <si>
    <t>Gruppe</t>
  </si>
  <si>
    <t>Gesamtpreis Brutto</t>
  </si>
  <si>
    <t>Firmenlogo</t>
  </si>
  <si>
    <t>Patchen oder Besticken von Bekleidung</t>
  </si>
  <si>
    <t>S - 4XL</t>
  </si>
  <si>
    <t>Stk</t>
  </si>
  <si>
    <t>XS - 6XL</t>
  </si>
  <si>
    <t>XS - 3XL</t>
  </si>
  <si>
    <t>Normen</t>
  </si>
  <si>
    <t>Leistungsverzeichnis Bekleidung</t>
  </si>
  <si>
    <t>Material</t>
  </si>
  <si>
    <t>100% Polyester</t>
  </si>
  <si>
    <t>44-66, 90-114</t>
  </si>
  <si>
    <t>EN ISO 20471, Warnschutzklasse: 2</t>
  </si>
  <si>
    <t>Warnschutz-Softshelljacke</t>
  </si>
  <si>
    <t>EN ISO 20471 Klasse 3
(Weste separat Klasse 2),
EN ISO 13688</t>
  </si>
  <si>
    <t>S-XXXL</t>
  </si>
  <si>
    <t>Patch / Bestickung</t>
  </si>
  <si>
    <t>Linke Seite auf Brusthöhe</t>
  </si>
  <si>
    <t>Links auf Brusthöhe</t>
  </si>
  <si>
    <t>Bekleidung</t>
  </si>
  <si>
    <t>Gesamt</t>
  </si>
  <si>
    <t>Farbe</t>
  </si>
  <si>
    <t>dunkelblau</t>
  </si>
  <si>
    <t>T-Shirt</t>
  </si>
  <si>
    <t>Dunkelblau</t>
  </si>
  <si>
    <t>Poloshirt</t>
  </si>
  <si>
    <t>100 % Baumwolle (mind. 150 g/m²)</t>
  </si>
  <si>
    <t>runder Halsausschnitt,
verstärktes Bündchen am Nackenband</t>
  </si>
  <si>
    <t>3- Loch Knopfleiste,
bruchsichere Knöpfe,
mit Ersatzknopf,
Nackenband,
doppelt geriegelte Seitenschlize</t>
  </si>
  <si>
    <t>100 % Baumwolle (mind. 200 g/m²)</t>
  </si>
  <si>
    <t>Zip Sweatshirt</t>
  </si>
  <si>
    <t>Reißverschluss mittig vom Hals bis zur Brust, formstabiles Bündchen, 
Nackenband</t>
  </si>
  <si>
    <t>XS - 4XL</t>
  </si>
  <si>
    <t>Sweatjacke</t>
  </si>
  <si>
    <t>Durchgehender Frontreißverschluss,
formstabiles Bündchen,
Nackenband,
Einschubtaschen (links und rechts)</t>
  </si>
  <si>
    <t>Mind. 70 % Baumwolle  der Rest Polyester (mind. 300g/m²)</t>
  </si>
  <si>
    <t>XS - 5XL</t>
  </si>
  <si>
    <t>Warnschutzjacke</t>
  </si>
  <si>
    <t>Leuchtgelb / Marine</t>
  </si>
  <si>
    <t>mind. 20 % Baumwolle, der Rest Polyester</t>
  </si>
  <si>
    <t xml:space="preserve">Umlegekragen,
vordere Mitte mit Reißverschluss,
vordere Leiste mit Druckknöpfen,
2 Brusttaschen mit Druckknopf, 
Ärmelabschluss weitenverstellbar durch Druckknöpfe, 2 Seitentaschen mit Druckknopf,
Bewegungsfalten im Rückenteil,
Bund weitenverstellbar durch Druckknopfriegel,
2 Innentaschen (davon eine mit aufgesetzter Handytasche mit Klett)
Lüftungsösen,
50 mm Reflexstreifen um Rumpf und Ärmel,
Öl- und Wasserabweisend imprägniert)
</t>
  </si>
  <si>
    <t>Leuchtgelb</t>
  </si>
  <si>
    <t xml:space="preserve">Softshell-Material (wind- und wasserdicht
sowie atmungsaktiv  (3-Lagenlaminat)),
Wasserdichter Frontreißverschluss,
Reflexstreifen (vorne, hinten, Schulter, Ärmel),
Fleecematerial innen,
abnehmbare Ärmel mit verstellbarem Ärmelsaum oder 
Bündchen,
Saum weitenverstellbar,
2 seitliche Taschen mit Reißverschluss,
1 Brusttasche,
2 Innentaschen,
</t>
  </si>
  <si>
    <t>Warnschutz Winterparka</t>
  </si>
  <si>
    <t>100% Polyester (Obermatterial PU Beschichtet)</t>
  </si>
  <si>
    <t>EN ISO 20471:2013 + A1:2016,
EN 343:2019,
EN 343 Kl. 4 (Beim Tragen ohne Futter)</t>
  </si>
  <si>
    <t>S - 8XL</t>
  </si>
  <si>
    <t xml:space="preserve">Atmungsaktiv,
Wasserdicht,
Windddicht,
Durchgehender Fronreißverschluss mit Patte und Druckknöfen,
Kordelzug im Bund,
Ärmelbündchen verstellbar,
Abnehmbare Kapuze,
Innenfutter herausnehmbar,
2 aufgesetzte Brusttaschen mit Patte und drei Stiftfächern und Handytasche,
Reflexstreifen (2 Auf jeden Ärmel, 2 Auf dem Körper)
</t>
  </si>
  <si>
    <t>Neongelb / Dunkelblau</t>
  </si>
  <si>
    <t>100% Polyester (min. 190 g/m²)</t>
  </si>
  <si>
    <t xml:space="preserve">EN ISO 20471: 2013+A1:2016 - Klasse 3,
EN ISO 20471:2013+A1:2016 - XS/S Klasse 2,
ZertifizierungEN 343:2019 - Klasse 4-1-x,
EN 342:2017 - Klasse 0,275(B) – 3 – WP
</t>
  </si>
  <si>
    <t xml:space="preserve">Wasserdicht,
Kapuze im Kragen ( mit elastischem Kordelzug),
Ärmelweite über Klettband verstellbar mit Windschutz,
elastischer Hüftsaum,
mit Patte verdeckter langer Reißverschluss
Druckknopfverschlus,
Innenreißverschluss ,
Rücken verlänger,
2 Schubtaschen vorne mit Reißverschluss,
Brusttasche mit Patte,
Napoleontasche mit Reißverschluss,
Innentasche,
Handytasche,
Reflexstreifen (2 Auf jeden Ärmel, 2 Auf dem Körper),
Doppelte Kappnähte,
verschweißte Nähte
</t>
  </si>
  <si>
    <t>Hauptfarbe Schwarz</t>
  </si>
  <si>
    <t>Schutzklasse S3
SRC (Rutschhemmung SRA+SRB)
EN ISO 20345:2022 S7S CI SR
Einlagenversorgung (DGUV 112-191) geeignet</t>
  </si>
  <si>
    <t>36 - 9</t>
  </si>
  <si>
    <t>Schutzklasse S3
ESD (DIN EN 61340-5-1)
EN ISO 20345:2022 S3S SR
Einlagenversorgung (DGUV 112-191) geeignet</t>
  </si>
  <si>
    <t xml:space="preserve">Schnürschuh,
Aluminium Schutzkappe,
Gore Tex Funktionsfutter,
metallfreie Durchtritthemmung,
Carbonfaserverstärkter Spitzenschutz,
Sicherheitsreflektoren,
Waterproof-Glattleder,
3D Dämpfungssystem;
</t>
  </si>
  <si>
    <t xml:space="preserve">Schnürschuh,
Durchtritthemmung,
Aluminium Schutzkappe,
Carbonfaserverstärkter Spitzenschutz,
Sicherheitsreflektoren,
Waterproof-Glattleder,
3D Dämpfungssystem;
Funktionsinnenfutter,
Grobstollenprofil
</t>
  </si>
  <si>
    <t>Thermo - Sicherheitsschnürstiefel</t>
  </si>
  <si>
    <t>Schutzklasse S3
EN ISO 2034 S3S CI SRC
Einlagenversorgung (DGUV 112-191) geeignet</t>
  </si>
  <si>
    <r>
      <t xml:space="preserve">Schnürschuh,
seitlicher Reißverschluss,
Aluminium Schutzkappe,
Gore Tex Funktionsfutter,
metallfreie Durchtritthemmung,
Überkappe,
</t>
    </r>
    <r>
      <rPr>
        <sz val="11"/>
        <rFont val="Aptos Narrow"/>
        <family val="2"/>
        <scheme val="minor"/>
      </rPr>
      <t>Webpelzfütterung,
Waterproof-Glattleder,
3D Dämpfungssystem;
Grobstollenprofil</t>
    </r>
    <r>
      <rPr>
        <sz val="11"/>
        <color rgb="FFFF0000"/>
        <rFont val="Aptos Narrow"/>
        <family val="2"/>
        <scheme val="minor"/>
      </rPr>
      <t xml:space="preserve">
</t>
    </r>
  </si>
  <si>
    <t>35 - 49</t>
  </si>
  <si>
    <t>Schutzklasse S3
EN ISO 20345:2022 - S3 SR / FO</t>
  </si>
  <si>
    <t>Sicherheitsschnürstiefel II</t>
  </si>
  <si>
    <t xml:space="preserve">Schnürschuh
Halbhoch
PU/PU Laufsohle
Durchtrittschutz aus Stahl
Stahlkappe
PU Spitzenschutz
Wasserabweisend
Atmungsaktiv
Obermaterial Rindsleder
SR Rutschhemmung
FO Kraftstoffbeständige Sohle
</t>
  </si>
  <si>
    <t>Warnschutz Regenjacke</t>
  </si>
  <si>
    <t>S - 3XL</t>
  </si>
  <si>
    <t>EN ISO 20471 Klassse 3,
EN 343 Klassse 3/3,
EN ISO 13688</t>
  </si>
  <si>
    <t xml:space="preserve">Atmungsaktiv,
Wassersäule mind. 2.000mm
Geschweißte Nähte,
Angeschnittener Ärmel,
Fron Reißverschluss (2 Wege mit Patte und Druckknöpfen),
Kapuze im Kragen,
Weitenverstellbare Taile,
Ärmelbund mit Gummizug und weitenvestellbar,
2 große Taschen mit Patte und Klettverschluss (seitlicger Eingriff),
Handytasche auf rechter Brustseite,
Warnschutzstreifen
</t>
  </si>
  <si>
    <t>Datenblatt oder Infomaterial beifügen</t>
  </si>
  <si>
    <t>Warnschutz Winterjacke</t>
  </si>
  <si>
    <t>TBR Ausschreibung Bekleidung</t>
  </si>
  <si>
    <t>Mindestbestellmenge</t>
  </si>
  <si>
    <t>Allgemeiner Ausschreibungstext zu der Bekleidung</t>
  </si>
  <si>
    <t>Vermesssung von Sondergrößen bei Mitarbeiter durch den Anbieter in Räumlichkeiten der Technischen Betriebe Rheine, Am Bauhof 2-16 (Terminabsprache erfolgt mit dem Auftranhemer nach Auftragserteilung)</t>
  </si>
  <si>
    <t>Weitenfestlegung durch Fußmessung der einzelnen Mitarbeiter und Erstellen eines Schuhpasses, elektronische Vermessung durch den Anbieter in Räumlichkeiten der Technischen Betriebe Rheine, Am Bauhof 2-16 (Terminabsprache erfolgt mit dem Auftranhemer nach Auftragserteilung)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</si>
</sst>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 vertical="center"/>
    </xf>
    <xf numFmtId="44" fontId="4" fillId="0" borderId="8" xfId="1" applyFont="1" applyBorder="1"/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0" borderId="0" xfId="0" applyFont="1"/>
    <xf numFmtId="0" fontId="6" fillId="0" borderId="0" xfId="0" applyFont="1"/>
    <xf numFmtId="0" fontId="0" fillId="2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6" fillId="0" borderId="8" xfId="0" applyFont="1" applyBorder="1"/>
    <xf numFmtId="44" fontId="6" fillId="0" borderId="8" xfId="0" applyNumberFormat="1" applyFont="1" applyBorder="1"/>
    <xf numFmtId="0" fontId="6" fillId="0" borderId="9" xfId="0" applyFont="1" applyBorder="1"/>
    <xf numFmtId="0" fontId="6" fillId="0" borderId="10" xfId="0" applyFont="1" applyBorder="1"/>
    <xf numFmtId="0" fontId="7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44" fontId="6" fillId="0" borderId="0" xfId="0" applyNumberFormat="1" applyFont="1"/>
    <xf numFmtId="0" fontId="6" fillId="0" borderId="13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15" xfId="0" applyFont="1" applyBorder="1"/>
    <xf numFmtId="44" fontId="7" fillId="0" borderId="15" xfId="0" applyNumberFormat="1" applyFont="1" applyBorder="1"/>
    <xf numFmtId="0" fontId="0" fillId="0" borderId="16" xfId="0" applyBorder="1"/>
    <xf numFmtId="0" fontId="8" fillId="0" borderId="1" xfId="0" applyFont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4" fontId="0" fillId="0" borderId="0" xfId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44" fontId="0" fillId="3" borderId="2" xfId="1" applyFont="1" applyFill="1" applyBorder="1" applyAlignment="1">
      <alignment horizontal="center"/>
    </xf>
    <xf numFmtId="44" fontId="0" fillId="3" borderId="3" xfId="1" applyFont="1" applyFill="1" applyBorder="1" applyAlignment="1">
      <alignment horizontal="center"/>
    </xf>
    <xf numFmtId="44" fontId="0" fillId="3" borderId="4" xfId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4" fontId="0" fillId="3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371475</xdr:colOff>
      <xdr:row>0</xdr:row>
      <xdr:rowOff>123825</xdr:rowOff>
    </xdr:from>
    <xdr:to>
      <xdr:col>10</xdr:col>
      <xdr:colOff>161925</xdr:colOff>
      <xdr:row>0</xdr:row>
      <xdr:rowOff>1155120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037518D-33CC-4C48-A6D4-D10B95BD5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123825"/>
          <a:ext cx="2076450" cy="10312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314324</xdr:colOff>
      <xdr:row>0</xdr:row>
      <xdr:rowOff>200025</xdr:rowOff>
    </xdr:from>
    <xdr:to>
      <xdr:col>10</xdr:col>
      <xdr:colOff>672464</xdr:colOff>
      <xdr:row>0</xdr:row>
      <xdr:rowOff>1163273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93DFED63-81DF-E62B-ACDC-A99BDA7BC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499" y="200025"/>
          <a:ext cx="2482215" cy="9632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314324</xdr:colOff>
      <xdr:row>0</xdr:row>
      <xdr:rowOff>200025</xdr:rowOff>
    </xdr:from>
    <xdr:to>
      <xdr:col>10</xdr:col>
      <xdr:colOff>672464</xdr:colOff>
      <xdr:row>0</xdr:row>
      <xdr:rowOff>1163273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61A89AA-1FED-4C67-933A-3373A7B20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499" y="200025"/>
          <a:ext cx="2482215" cy="963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E87A-0AE0-4255-A7F3-C395B8DF435A}">
  <dimension ref="A1:K9"/>
  <sheetViews>
    <sheetView showGridLines="0" tabSelected="1" workbookViewId="0">
      <selection activeCell="D7" sqref="D7"/>
    </sheetView>
  </sheetViews>
  <sheetFormatPr baseColWidth="10" defaultRowHeight="15" x14ac:dyDescent="0.25"/>
  <cols>
    <col min="3" max="3" width="22" bestFit="1" customWidth="1"/>
    <col min="4" max="4" width="37.7109375" bestFit="1" customWidth="1"/>
  </cols>
  <sheetData>
    <row r="1" spans="1:11" ht="93" customHeight="1" x14ac:dyDescent="0.25">
      <c r="A1" s="65" t="s">
        <v>27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5" spans="1:11" s="9" customFormat="1" x14ac:dyDescent="0.25"/>
    <row r="6" spans="1:11" s="10" customFormat="1" ht="31.5" x14ac:dyDescent="0.5">
      <c r="A6" s="15"/>
      <c r="B6" s="16"/>
      <c r="C6" s="17" t="s">
        <v>29</v>
      </c>
      <c r="D6" s="17" t="s">
        <v>30</v>
      </c>
      <c r="E6" s="16"/>
      <c r="F6" s="16"/>
      <c r="G6" s="16"/>
      <c r="H6" s="16"/>
      <c r="I6" s="16"/>
      <c r="J6" s="16"/>
      <c r="K6" s="18"/>
    </row>
    <row r="7" spans="1:11" s="10" customFormat="1" ht="31.5" x14ac:dyDescent="0.5">
      <c r="A7" s="19"/>
      <c r="C7" s="10" t="s">
        <v>28</v>
      </c>
      <c r="D7" s="20">
        <f>Schuhe!H36</f>
        <v>0</v>
      </c>
      <c r="K7" s="21"/>
    </row>
    <row r="8" spans="1:11" ht="32.25" thickBot="1" x14ac:dyDescent="0.55000000000000004">
      <c r="A8" s="22"/>
      <c r="C8" s="13" t="s">
        <v>49</v>
      </c>
      <c r="D8" s="14">
        <f>Bekleidung!H77</f>
        <v>0</v>
      </c>
      <c r="K8" s="23"/>
    </row>
    <row r="9" spans="1:11" ht="31.5" x14ac:dyDescent="0.5">
      <c r="A9" s="24"/>
      <c r="B9" s="25"/>
      <c r="C9" s="26" t="s">
        <v>50</v>
      </c>
      <c r="D9" s="27">
        <f>D8+D7</f>
        <v>0</v>
      </c>
      <c r="E9" s="25"/>
      <c r="F9" s="25"/>
      <c r="G9" s="25"/>
      <c r="H9" s="25"/>
      <c r="I9" s="25"/>
      <c r="J9" s="25"/>
      <c r="K9" s="28"/>
    </row>
  </sheetData>
  <mergeCells count="1">
    <mergeCell ref="A1:K1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66E90-E4A5-43FE-B78E-458FCC6864D2}">
  <dimension ref="A1:K36"/>
  <sheetViews>
    <sheetView workbookViewId="0">
      <selection activeCell="M8" sqref="M8"/>
    </sheetView>
  </sheetViews>
  <sheetFormatPr baseColWidth="10" defaultRowHeight="15" x14ac:dyDescent="0.25"/>
  <cols>
    <col min="1" max="1" width="14.42578125" style="1" bestFit="1" customWidth="1"/>
    <col min="2" max="2" width="14" bestFit="1" customWidth="1"/>
    <col min="3" max="3" width="48.28515625" customWidth="1"/>
    <col min="4" max="4" width="15.7109375" customWidth="1"/>
    <col min="5" max="5" width="12.42578125" customWidth="1"/>
    <col min="6" max="6" width="9.85546875" customWidth="1"/>
    <col min="7" max="7" width="12.7109375" customWidth="1"/>
    <col min="8" max="8" width="12.140625" bestFit="1" customWidth="1"/>
    <col min="9" max="9" width="24.28515625" customWidth="1"/>
    <col min="10" max="10" width="31.85546875" bestFit="1" customWidth="1"/>
    <col min="11" max="11" width="18.28515625" bestFit="1" customWidth="1"/>
  </cols>
  <sheetData>
    <row r="1" spans="1:11" ht="93" customHeight="1" x14ac:dyDescent="0.25">
      <c r="A1" s="65" t="s">
        <v>25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26.25" x14ac:dyDescent="0.25">
      <c r="A3" s="65" t="s">
        <v>20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31.5" customHeight="1" x14ac:dyDescent="0.25">
      <c r="A4" s="4" t="s">
        <v>21</v>
      </c>
      <c r="B4" s="88" t="s">
        <v>105</v>
      </c>
      <c r="C4" s="67"/>
      <c r="D4" s="67"/>
      <c r="E4" s="67"/>
      <c r="F4" s="67"/>
      <c r="G4" s="67"/>
      <c r="H4" s="67"/>
      <c r="I4" s="67"/>
      <c r="J4" s="67"/>
      <c r="K4" s="67"/>
    </row>
    <row r="5" spans="1:11" x14ac:dyDescent="0.25">
      <c r="A5" s="4" t="s">
        <v>2</v>
      </c>
      <c r="B5" s="68" t="s">
        <v>24</v>
      </c>
      <c r="C5" s="69"/>
      <c r="D5" s="69"/>
      <c r="E5" s="69"/>
      <c r="F5" s="69"/>
      <c r="G5" s="69"/>
      <c r="H5" s="69"/>
      <c r="I5" s="69"/>
      <c r="J5" s="69"/>
      <c r="K5" s="70"/>
    </row>
    <row r="6" spans="1:11" x14ac:dyDescent="0.25">
      <c r="A6" s="4" t="s">
        <v>22</v>
      </c>
      <c r="B6" s="67" t="s">
        <v>23</v>
      </c>
      <c r="C6" s="67"/>
      <c r="D6" s="67"/>
      <c r="E6" s="67"/>
      <c r="F6" s="67"/>
      <c r="G6" s="67"/>
      <c r="H6" s="67"/>
      <c r="I6" s="67"/>
      <c r="J6" s="67"/>
      <c r="K6" s="67"/>
    </row>
    <row r="7" spans="1:11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1" ht="63" customHeight="1" x14ac:dyDescent="0.25">
      <c r="A8" s="6" t="s">
        <v>12</v>
      </c>
      <c r="B8" s="84" t="s">
        <v>13</v>
      </c>
      <c r="C8" s="84"/>
      <c r="D8" s="84"/>
      <c r="E8" s="84"/>
      <c r="F8" s="84"/>
      <c r="G8" s="84"/>
      <c r="H8" s="84"/>
      <c r="I8" s="84"/>
      <c r="J8" s="84"/>
      <c r="K8" s="84"/>
    </row>
    <row r="9" spans="1:11" ht="45" customHeight="1" x14ac:dyDescent="0.25">
      <c r="A9" s="48">
        <v>1</v>
      </c>
      <c r="B9" s="7" t="s">
        <v>1</v>
      </c>
      <c r="C9" s="7" t="s">
        <v>0</v>
      </c>
      <c r="D9" s="8" t="s">
        <v>7</v>
      </c>
      <c r="E9" s="8" t="s">
        <v>16</v>
      </c>
      <c r="F9" s="8" t="s">
        <v>17</v>
      </c>
      <c r="G9" s="8" t="s">
        <v>14</v>
      </c>
      <c r="H9" s="8" t="s">
        <v>15</v>
      </c>
      <c r="I9" s="8" t="s">
        <v>9</v>
      </c>
      <c r="J9" s="8" t="s">
        <v>10</v>
      </c>
      <c r="K9" s="8" t="s">
        <v>11</v>
      </c>
    </row>
    <row r="10" spans="1:11" ht="135" x14ac:dyDescent="0.25">
      <c r="A10" s="48"/>
      <c r="B10" s="11" t="s">
        <v>2</v>
      </c>
      <c r="C10" s="8" t="s">
        <v>86</v>
      </c>
      <c r="D10" s="53">
        <v>150</v>
      </c>
      <c r="E10" s="53">
        <v>1</v>
      </c>
      <c r="F10" s="53" t="s">
        <v>8</v>
      </c>
      <c r="G10" s="83">
        <v>0</v>
      </c>
      <c r="H10" s="83">
        <f>G10*D10</f>
        <v>0</v>
      </c>
      <c r="I10" s="77"/>
      <c r="J10" s="77"/>
      <c r="K10" s="45" t="s">
        <v>99</v>
      </c>
    </row>
    <row r="11" spans="1:11" x14ac:dyDescent="0.25">
      <c r="A11" s="48"/>
      <c r="B11" s="7" t="s">
        <v>51</v>
      </c>
      <c r="C11" s="8" t="s">
        <v>82</v>
      </c>
      <c r="D11" s="54"/>
      <c r="E11" s="54"/>
      <c r="F11" s="54"/>
      <c r="G11" s="83"/>
      <c r="H11" s="83"/>
      <c r="I11" s="78"/>
      <c r="J11" s="78"/>
      <c r="K11" s="46"/>
    </row>
    <row r="12" spans="1:11" ht="60" x14ac:dyDescent="0.25">
      <c r="A12" s="48"/>
      <c r="B12" s="7" t="s">
        <v>37</v>
      </c>
      <c r="C12" s="8" t="s">
        <v>83</v>
      </c>
      <c r="D12" s="54"/>
      <c r="E12" s="54"/>
      <c r="F12" s="54"/>
      <c r="G12" s="83"/>
      <c r="H12" s="83"/>
      <c r="I12" s="78"/>
      <c r="J12" s="78"/>
      <c r="K12" s="46"/>
    </row>
    <row r="13" spans="1:11" x14ac:dyDescent="0.25">
      <c r="A13" s="48"/>
      <c r="B13" s="7" t="s">
        <v>3</v>
      </c>
      <c r="C13" s="7" t="s">
        <v>5</v>
      </c>
      <c r="D13" s="54"/>
      <c r="E13" s="54"/>
      <c r="F13" s="54"/>
      <c r="G13" s="83"/>
      <c r="H13" s="83"/>
      <c r="I13" s="78"/>
      <c r="J13" s="78"/>
      <c r="K13" s="46"/>
    </row>
    <row r="14" spans="1:11" x14ac:dyDescent="0.25">
      <c r="A14" s="48"/>
      <c r="B14" s="7" t="s">
        <v>4</v>
      </c>
      <c r="C14" s="7" t="s">
        <v>6</v>
      </c>
      <c r="D14" s="55"/>
      <c r="E14" s="55"/>
      <c r="F14" s="55"/>
      <c r="G14" s="83"/>
      <c r="H14" s="83"/>
      <c r="I14" s="79"/>
      <c r="J14" s="79"/>
      <c r="K14" s="47"/>
    </row>
    <row r="15" spans="1:1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</row>
    <row r="16" spans="1:11" ht="45" x14ac:dyDescent="0.25">
      <c r="A16" s="80">
        <v>2</v>
      </c>
      <c r="B16" s="2" t="s">
        <v>1</v>
      </c>
      <c r="C16" s="2" t="s">
        <v>18</v>
      </c>
      <c r="D16" s="3" t="s">
        <v>7</v>
      </c>
      <c r="E16" s="3" t="s">
        <v>16</v>
      </c>
      <c r="F16" s="3" t="s">
        <v>17</v>
      </c>
      <c r="G16" s="3" t="s">
        <v>14</v>
      </c>
      <c r="H16" s="3" t="s">
        <v>15</v>
      </c>
      <c r="I16" s="3" t="s">
        <v>9</v>
      </c>
      <c r="J16" s="3" t="s">
        <v>10</v>
      </c>
      <c r="K16" s="3" t="s">
        <v>11</v>
      </c>
    </row>
    <row r="17" spans="1:11" ht="150" x14ac:dyDescent="0.25">
      <c r="A17" s="80"/>
      <c r="B17" s="39" t="s">
        <v>2</v>
      </c>
      <c r="C17" s="3" t="s">
        <v>87</v>
      </c>
      <c r="D17" s="71">
        <v>100</v>
      </c>
      <c r="E17" s="71">
        <v>1</v>
      </c>
      <c r="F17" s="71" t="s">
        <v>8</v>
      </c>
      <c r="G17" s="83">
        <v>0</v>
      </c>
      <c r="H17" s="83">
        <f>G17*D17</f>
        <v>0</v>
      </c>
      <c r="I17" s="77"/>
      <c r="J17" s="77"/>
      <c r="K17" s="62" t="s">
        <v>99</v>
      </c>
    </row>
    <row r="18" spans="1:11" x14ac:dyDescent="0.25">
      <c r="A18" s="80"/>
      <c r="B18" s="39" t="s">
        <v>51</v>
      </c>
      <c r="C18" s="3" t="s">
        <v>82</v>
      </c>
      <c r="D18" s="72"/>
      <c r="E18" s="72"/>
      <c r="F18" s="72"/>
      <c r="G18" s="83"/>
      <c r="H18" s="83"/>
      <c r="I18" s="78"/>
      <c r="J18" s="78"/>
      <c r="K18" s="63"/>
    </row>
    <row r="19" spans="1:11" ht="60" x14ac:dyDescent="0.25">
      <c r="A19" s="80"/>
      <c r="B19" s="39" t="s">
        <v>37</v>
      </c>
      <c r="C19" s="3" t="s">
        <v>85</v>
      </c>
      <c r="D19" s="72"/>
      <c r="E19" s="72"/>
      <c r="F19" s="72"/>
      <c r="G19" s="83"/>
      <c r="H19" s="83"/>
      <c r="I19" s="78"/>
      <c r="J19" s="78"/>
      <c r="K19" s="63"/>
    </row>
    <row r="20" spans="1:11" x14ac:dyDescent="0.25">
      <c r="A20" s="80"/>
      <c r="B20" s="2" t="s">
        <v>3</v>
      </c>
      <c r="C20" s="2" t="s">
        <v>84</v>
      </c>
      <c r="D20" s="72"/>
      <c r="E20" s="72"/>
      <c r="F20" s="72"/>
      <c r="G20" s="83"/>
      <c r="H20" s="83"/>
      <c r="I20" s="78"/>
      <c r="J20" s="78"/>
      <c r="K20" s="63"/>
    </row>
    <row r="21" spans="1:11" x14ac:dyDescent="0.25">
      <c r="A21" s="80"/>
      <c r="B21" s="2" t="s">
        <v>4</v>
      </c>
      <c r="C21" s="2" t="s">
        <v>6</v>
      </c>
      <c r="D21" s="73"/>
      <c r="E21" s="73"/>
      <c r="F21" s="73"/>
      <c r="G21" s="83"/>
      <c r="H21" s="83"/>
      <c r="I21" s="79"/>
      <c r="J21" s="79"/>
      <c r="K21" s="64"/>
    </row>
    <row r="22" spans="1:1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</row>
    <row r="23" spans="1:11" ht="45" x14ac:dyDescent="0.25">
      <c r="A23" s="48">
        <v>3</v>
      </c>
      <c r="B23" s="7" t="s">
        <v>1</v>
      </c>
      <c r="C23" s="7" t="s">
        <v>88</v>
      </c>
      <c r="D23" s="8" t="s">
        <v>7</v>
      </c>
      <c r="E23" s="8" t="s">
        <v>16</v>
      </c>
      <c r="F23" s="8" t="s">
        <v>17</v>
      </c>
      <c r="G23" s="8" t="s">
        <v>14</v>
      </c>
      <c r="H23" s="8" t="s">
        <v>15</v>
      </c>
      <c r="I23" s="8" t="s">
        <v>9</v>
      </c>
      <c r="J23" s="8" t="s">
        <v>10</v>
      </c>
      <c r="K23" s="8" t="s">
        <v>11</v>
      </c>
    </row>
    <row r="24" spans="1:11" ht="165" x14ac:dyDescent="0.25">
      <c r="A24" s="48"/>
      <c r="B24" s="7" t="s">
        <v>2</v>
      </c>
      <c r="C24" s="8" t="s">
        <v>90</v>
      </c>
      <c r="D24" s="53">
        <v>30</v>
      </c>
      <c r="E24" s="53">
        <v>1</v>
      </c>
      <c r="F24" s="53" t="s">
        <v>8</v>
      </c>
      <c r="G24" s="83">
        <v>0</v>
      </c>
      <c r="H24" s="83">
        <f>G24*D24</f>
        <v>0</v>
      </c>
      <c r="I24" s="77"/>
      <c r="J24" s="77"/>
      <c r="K24" s="45" t="s">
        <v>99</v>
      </c>
    </row>
    <row r="25" spans="1:11" x14ac:dyDescent="0.25">
      <c r="A25" s="48"/>
      <c r="B25" s="7" t="s">
        <v>51</v>
      </c>
      <c r="C25" s="8" t="s">
        <v>82</v>
      </c>
      <c r="D25" s="54"/>
      <c r="E25" s="54"/>
      <c r="F25" s="54"/>
      <c r="G25" s="83"/>
      <c r="H25" s="83"/>
      <c r="I25" s="78"/>
      <c r="J25" s="78"/>
      <c r="K25" s="46"/>
    </row>
    <row r="26" spans="1:11" ht="45" x14ac:dyDescent="0.25">
      <c r="A26" s="48"/>
      <c r="B26" s="7" t="s">
        <v>37</v>
      </c>
      <c r="C26" s="8" t="s">
        <v>89</v>
      </c>
      <c r="D26" s="54"/>
      <c r="E26" s="54"/>
      <c r="F26" s="54"/>
      <c r="G26" s="83"/>
      <c r="H26" s="83"/>
      <c r="I26" s="78"/>
      <c r="J26" s="78"/>
      <c r="K26" s="46"/>
    </row>
    <row r="27" spans="1:11" x14ac:dyDescent="0.25">
      <c r="A27" s="48"/>
      <c r="B27" s="7" t="s">
        <v>3</v>
      </c>
      <c r="C27" s="7" t="s">
        <v>19</v>
      </c>
      <c r="D27" s="54"/>
      <c r="E27" s="54"/>
      <c r="F27" s="54"/>
      <c r="G27" s="83"/>
      <c r="H27" s="83"/>
      <c r="I27" s="78"/>
      <c r="J27" s="78"/>
      <c r="K27" s="46"/>
    </row>
    <row r="28" spans="1:11" x14ac:dyDescent="0.25">
      <c r="A28" s="48"/>
      <c r="B28" s="7" t="s">
        <v>4</v>
      </c>
      <c r="C28" s="7" t="s">
        <v>6</v>
      </c>
      <c r="D28" s="55"/>
      <c r="E28" s="55"/>
      <c r="F28" s="55"/>
      <c r="G28" s="83"/>
      <c r="H28" s="83"/>
      <c r="I28" s="79"/>
      <c r="J28" s="79"/>
      <c r="K28" s="47"/>
    </row>
    <row r="29" spans="1:11" x14ac:dyDescent="0.2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</row>
    <row r="30" spans="1:11" ht="45" x14ac:dyDescent="0.25">
      <c r="A30" s="80">
        <v>4</v>
      </c>
      <c r="B30" s="2" t="s">
        <v>1</v>
      </c>
      <c r="C30" s="2" t="s">
        <v>93</v>
      </c>
      <c r="D30" s="3" t="s">
        <v>7</v>
      </c>
      <c r="E30" s="3" t="s">
        <v>16</v>
      </c>
      <c r="F30" s="3" t="s">
        <v>17</v>
      </c>
      <c r="G30" s="3" t="s">
        <v>14</v>
      </c>
      <c r="H30" s="3" t="s">
        <v>15</v>
      </c>
      <c r="I30" s="3" t="s">
        <v>9</v>
      </c>
      <c r="J30" s="3" t="s">
        <v>10</v>
      </c>
      <c r="K30" s="41" t="s">
        <v>11</v>
      </c>
    </row>
    <row r="31" spans="1:11" ht="180" x14ac:dyDescent="0.25">
      <c r="A31" s="80"/>
      <c r="B31" s="2" t="s">
        <v>2</v>
      </c>
      <c r="C31" s="34" t="s">
        <v>94</v>
      </c>
      <c r="D31" s="86">
        <v>30</v>
      </c>
      <c r="E31" s="86">
        <v>1</v>
      </c>
      <c r="F31" s="86" t="s">
        <v>8</v>
      </c>
      <c r="G31" s="83">
        <v>0</v>
      </c>
      <c r="H31" s="83">
        <f>G31*D31</f>
        <v>0</v>
      </c>
      <c r="I31" s="87"/>
      <c r="J31" s="85"/>
      <c r="K31" s="62" t="s">
        <v>99</v>
      </c>
    </row>
    <row r="32" spans="1:11" ht="30" x14ac:dyDescent="0.25">
      <c r="A32" s="80"/>
      <c r="B32" s="2" t="s">
        <v>37</v>
      </c>
      <c r="C32" s="33" t="s">
        <v>92</v>
      </c>
      <c r="D32" s="86"/>
      <c r="E32" s="86"/>
      <c r="F32" s="86"/>
      <c r="G32" s="83"/>
      <c r="H32" s="83"/>
      <c r="I32" s="87"/>
      <c r="J32" s="85"/>
      <c r="K32" s="63"/>
    </row>
    <row r="33" spans="1:11" x14ac:dyDescent="0.25">
      <c r="A33" s="80"/>
      <c r="B33" s="2" t="s">
        <v>3</v>
      </c>
      <c r="C33" s="29"/>
      <c r="D33" s="86"/>
      <c r="E33" s="86"/>
      <c r="F33" s="86"/>
      <c r="G33" s="83"/>
      <c r="H33" s="83"/>
      <c r="I33" s="87"/>
      <c r="J33" s="85"/>
      <c r="K33" s="63"/>
    </row>
    <row r="34" spans="1:11" x14ac:dyDescent="0.25">
      <c r="A34" s="80"/>
      <c r="B34" s="2" t="s">
        <v>3</v>
      </c>
      <c r="C34" s="2" t="s">
        <v>91</v>
      </c>
      <c r="D34" s="86"/>
      <c r="E34" s="86"/>
      <c r="F34" s="86"/>
      <c r="G34" s="83"/>
      <c r="H34" s="83"/>
      <c r="I34" s="87"/>
      <c r="J34" s="85"/>
      <c r="K34" s="64"/>
    </row>
    <row r="35" spans="1:11" x14ac:dyDescent="0.25">
      <c r="D35" s="35"/>
      <c r="E35" s="35"/>
      <c r="F35" s="35"/>
      <c r="G35" s="37"/>
      <c r="H35" s="37"/>
      <c r="I35" s="35"/>
      <c r="J35" s="35"/>
      <c r="K35" s="40"/>
    </row>
    <row r="36" spans="1:11" ht="21.75" thickBot="1" x14ac:dyDescent="0.4">
      <c r="D36" s="49" t="s">
        <v>26</v>
      </c>
      <c r="E36" s="49"/>
      <c r="F36" s="49"/>
      <c r="G36" s="49"/>
      <c r="H36" s="5">
        <f>H31+H24+H17+H10</f>
        <v>0</v>
      </c>
    </row>
  </sheetData>
  <mergeCells count="48">
    <mergeCell ref="B6:K6"/>
    <mergeCell ref="B5:K5"/>
    <mergeCell ref="K31:K34"/>
    <mergeCell ref="D36:G36"/>
    <mergeCell ref="A1:K1"/>
    <mergeCell ref="A2:K2"/>
    <mergeCell ref="A7:K7"/>
    <mergeCell ref="A15:K15"/>
    <mergeCell ref="A22:K22"/>
    <mergeCell ref="A29:K29"/>
    <mergeCell ref="A3:K3"/>
    <mergeCell ref="B4:K4"/>
    <mergeCell ref="J24:J28"/>
    <mergeCell ref="K24:K28"/>
    <mergeCell ref="A30:A34"/>
    <mergeCell ref="D31:D34"/>
    <mergeCell ref="E31:E34"/>
    <mergeCell ref="F31:F34"/>
    <mergeCell ref="G31:G34"/>
    <mergeCell ref="H31:H34"/>
    <mergeCell ref="I31:I34"/>
    <mergeCell ref="J31:J34"/>
    <mergeCell ref="I17:I21"/>
    <mergeCell ref="J17:J21"/>
    <mergeCell ref="K17:K21"/>
    <mergeCell ref="A23:A28"/>
    <mergeCell ref="D24:D28"/>
    <mergeCell ref="E24:E28"/>
    <mergeCell ref="F24:F28"/>
    <mergeCell ref="G24:G28"/>
    <mergeCell ref="H24:H28"/>
    <mergeCell ref="I24:I28"/>
    <mergeCell ref="A16:A21"/>
    <mergeCell ref="D17:D21"/>
    <mergeCell ref="E17:E21"/>
    <mergeCell ref="F17:F21"/>
    <mergeCell ref="G17:G21"/>
    <mergeCell ref="H17:H21"/>
    <mergeCell ref="A9:A14"/>
    <mergeCell ref="B8:K8"/>
    <mergeCell ref="K10:K14"/>
    <mergeCell ref="D10:D14"/>
    <mergeCell ref="E10:E14"/>
    <mergeCell ref="F10:F14"/>
    <mergeCell ref="G10:G14"/>
    <mergeCell ref="H10:H14"/>
    <mergeCell ref="I10:I14"/>
    <mergeCell ref="J10:J14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10263-8744-4F7D-BB67-1E4651AC1A2E}">
  <dimension ref="A1:K132"/>
  <sheetViews>
    <sheetView workbookViewId="0">
      <selection activeCell="E70" sqref="E70:E75"/>
    </sheetView>
  </sheetViews>
  <sheetFormatPr baseColWidth="10" defaultRowHeight="15" x14ac:dyDescent="0.25"/>
  <cols>
    <col min="1" max="1" width="14.42578125" style="1" bestFit="1" customWidth="1"/>
    <col min="2" max="2" width="17.28515625" bestFit="1" customWidth="1"/>
    <col min="3" max="3" width="48.28515625" customWidth="1"/>
    <col min="4" max="5" width="15.7109375" customWidth="1"/>
    <col min="6" max="6" width="9.85546875" customWidth="1"/>
    <col min="7" max="7" width="12.7109375" customWidth="1"/>
    <col min="8" max="8" width="12.140625" bestFit="1" customWidth="1"/>
    <col min="9" max="9" width="24.28515625" customWidth="1"/>
    <col min="10" max="10" width="31.85546875" bestFit="1" customWidth="1"/>
    <col min="11" max="11" width="18.28515625" bestFit="1" customWidth="1"/>
  </cols>
  <sheetData>
    <row r="1" spans="1:11" ht="93" customHeight="1" x14ac:dyDescent="0.25">
      <c r="A1" s="65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26.25" x14ac:dyDescent="0.25">
      <c r="A3" s="65" t="s">
        <v>103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x14ac:dyDescent="0.25">
      <c r="A4" s="4" t="s">
        <v>31</v>
      </c>
      <c r="B4" s="67" t="s">
        <v>32</v>
      </c>
      <c r="C4" s="67"/>
      <c r="D4" s="67"/>
      <c r="E4" s="67"/>
      <c r="F4" s="67"/>
      <c r="G4" s="67"/>
      <c r="H4" s="67"/>
      <c r="I4" s="67"/>
      <c r="J4" s="67"/>
      <c r="K4" s="67"/>
    </row>
    <row r="5" spans="1:11" ht="15" customHeight="1" x14ac:dyDescent="0.25">
      <c r="A5" s="4" t="s">
        <v>21</v>
      </c>
      <c r="B5" s="90" t="s">
        <v>104</v>
      </c>
      <c r="C5" s="91"/>
      <c r="D5" s="91"/>
      <c r="E5" s="91"/>
      <c r="F5" s="91"/>
      <c r="G5" s="91"/>
      <c r="H5" s="91"/>
      <c r="I5" s="91"/>
      <c r="J5" s="91"/>
      <c r="K5" s="92"/>
    </row>
    <row r="6" spans="1:11" x14ac:dyDescent="0.25">
      <c r="A6" s="4" t="s">
        <v>2</v>
      </c>
      <c r="B6" s="68" t="s">
        <v>24</v>
      </c>
      <c r="C6" s="69"/>
      <c r="D6" s="69"/>
      <c r="E6" s="69"/>
      <c r="F6" s="69"/>
      <c r="G6" s="69"/>
      <c r="H6" s="69"/>
      <c r="I6" s="69"/>
      <c r="J6" s="69"/>
      <c r="K6" s="70"/>
    </row>
    <row r="7" spans="1:11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1" ht="63" customHeight="1" x14ac:dyDescent="0.25">
      <c r="A8" s="42" t="s">
        <v>12</v>
      </c>
      <c r="B8" s="65" t="s">
        <v>38</v>
      </c>
      <c r="C8" s="65"/>
      <c r="D8" s="65"/>
      <c r="E8" s="65"/>
      <c r="F8" s="65"/>
      <c r="G8" s="65"/>
      <c r="H8" s="65"/>
      <c r="I8" s="65"/>
      <c r="J8" s="65"/>
      <c r="K8" s="65"/>
    </row>
    <row r="9" spans="1:11" ht="30" x14ac:dyDescent="0.25">
      <c r="A9" s="80">
        <v>1</v>
      </c>
      <c r="B9" s="2" t="s">
        <v>1</v>
      </c>
      <c r="C9" s="32" t="s">
        <v>63</v>
      </c>
      <c r="D9" s="3" t="s">
        <v>7</v>
      </c>
      <c r="E9" s="3" t="s">
        <v>102</v>
      </c>
      <c r="F9" s="3" t="s">
        <v>17</v>
      </c>
      <c r="G9" s="3" t="s">
        <v>14</v>
      </c>
      <c r="H9" s="3" t="s">
        <v>15</v>
      </c>
      <c r="I9" s="3" t="s">
        <v>9</v>
      </c>
      <c r="J9" s="3" t="s">
        <v>10</v>
      </c>
      <c r="K9" s="3" t="s">
        <v>11</v>
      </c>
    </row>
    <row r="10" spans="1:11" x14ac:dyDescent="0.25">
      <c r="A10" s="80"/>
      <c r="B10" s="2" t="s">
        <v>51</v>
      </c>
      <c r="C10" s="32" t="s">
        <v>54</v>
      </c>
      <c r="D10" s="71">
        <v>150</v>
      </c>
      <c r="E10" s="71">
        <v>15</v>
      </c>
      <c r="F10" s="74" t="s">
        <v>34</v>
      </c>
      <c r="G10" s="56">
        <v>0</v>
      </c>
      <c r="H10" s="56">
        <f>G10*D10</f>
        <v>0</v>
      </c>
      <c r="I10" s="77"/>
      <c r="J10" s="77"/>
      <c r="K10" s="62" t="s">
        <v>99</v>
      </c>
    </row>
    <row r="11" spans="1:11" ht="60" x14ac:dyDescent="0.25">
      <c r="A11" s="80"/>
      <c r="B11" s="2" t="s">
        <v>2</v>
      </c>
      <c r="C11" s="33" t="s">
        <v>64</v>
      </c>
      <c r="D11" s="72"/>
      <c r="E11" s="72"/>
      <c r="F11" s="75"/>
      <c r="G11" s="57"/>
      <c r="H11" s="57"/>
      <c r="I11" s="78"/>
      <c r="J11" s="78"/>
      <c r="K11" s="63"/>
    </row>
    <row r="12" spans="1:11" ht="30" x14ac:dyDescent="0.25">
      <c r="A12" s="80"/>
      <c r="B12" s="2" t="s">
        <v>39</v>
      </c>
      <c r="C12" s="33" t="s">
        <v>65</v>
      </c>
      <c r="D12" s="72"/>
      <c r="E12" s="72"/>
      <c r="F12" s="75"/>
      <c r="G12" s="57"/>
      <c r="H12" s="57"/>
      <c r="I12" s="78"/>
      <c r="J12" s="78"/>
      <c r="K12" s="63"/>
    </row>
    <row r="13" spans="1:11" x14ac:dyDescent="0.25">
      <c r="A13" s="80"/>
      <c r="B13" s="12" t="s">
        <v>46</v>
      </c>
      <c r="C13" s="32" t="s">
        <v>47</v>
      </c>
      <c r="D13" s="72"/>
      <c r="E13" s="72"/>
      <c r="F13" s="75"/>
      <c r="G13" s="57"/>
      <c r="H13" s="57"/>
      <c r="I13" s="78"/>
      <c r="J13" s="78"/>
      <c r="K13" s="63"/>
    </row>
    <row r="14" spans="1:11" x14ac:dyDescent="0.25">
      <c r="A14" s="80"/>
      <c r="B14" s="2" t="s">
        <v>3</v>
      </c>
      <c r="C14" s="32" t="s">
        <v>66</v>
      </c>
      <c r="D14" s="73"/>
      <c r="E14" s="73"/>
      <c r="F14" s="76"/>
      <c r="G14" s="58"/>
      <c r="H14" s="58"/>
      <c r="I14" s="78"/>
      <c r="J14" s="78"/>
      <c r="K14" s="64"/>
    </row>
    <row r="15" spans="1:1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</row>
    <row r="16" spans="1:11" ht="30" x14ac:dyDescent="0.25">
      <c r="A16" s="48">
        <v>2</v>
      </c>
      <c r="B16" s="7" t="s">
        <v>1</v>
      </c>
      <c r="C16" s="30" t="s">
        <v>53</v>
      </c>
      <c r="D16" s="8" t="s">
        <v>7</v>
      </c>
      <c r="E16" s="8" t="s">
        <v>102</v>
      </c>
      <c r="F16" s="8" t="s">
        <v>17</v>
      </c>
      <c r="G16" s="8" t="s">
        <v>14</v>
      </c>
      <c r="H16" s="8" t="s">
        <v>15</v>
      </c>
      <c r="I16" s="8" t="s">
        <v>9</v>
      </c>
      <c r="J16" s="8" t="s">
        <v>10</v>
      </c>
      <c r="K16" s="8" t="s">
        <v>11</v>
      </c>
    </row>
    <row r="17" spans="1:11" x14ac:dyDescent="0.25">
      <c r="A17" s="48"/>
      <c r="B17" s="7" t="s">
        <v>51</v>
      </c>
      <c r="C17" s="30" t="s">
        <v>52</v>
      </c>
      <c r="D17" s="53">
        <v>275</v>
      </c>
      <c r="E17" s="53">
        <v>20</v>
      </c>
      <c r="F17" s="50" t="s">
        <v>34</v>
      </c>
      <c r="G17" s="56">
        <v>0</v>
      </c>
      <c r="H17" s="56">
        <f>G17*D17</f>
        <v>0</v>
      </c>
      <c r="I17" s="77"/>
      <c r="J17" s="77"/>
      <c r="K17" s="45" t="s">
        <v>99</v>
      </c>
    </row>
    <row r="18" spans="1:11" ht="30" x14ac:dyDescent="0.25">
      <c r="A18" s="48"/>
      <c r="B18" s="7" t="s">
        <v>2</v>
      </c>
      <c r="C18" s="31" t="s">
        <v>57</v>
      </c>
      <c r="D18" s="54"/>
      <c r="E18" s="54"/>
      <c r="F18" s="51"/>
      <c r="G18" s="57"/>
      <c r="H18" s="57"/>
      <c r="I18" s="78"/>
      <c r="J18" s="78"/>
      <c r="K18" s="46"/>
    </row>
    <row r="19" spans="1:11" x14ac:dyDescent="0.25">
      <c r="A19" s="48"/>
      <c r="B19" s="7" t="s">
        <v>39</v>
      </c>
      <c r="C19" s="31" t="s">
        <v>56</v>
      </c>
      <c r="D19" s="54"/>
      <c r="E19" s="54"/>
      <c r="F19" s="51"/>
      <c r="G19" s="57"/>
      <c r="H19" s="57"/>
      <c r="I19" s="78"/>
      <c r="J19" s="78"/>
      <c r="K19" s="46"/>
    </row>
    <row r="20" spans="1:11" x14ac:dyDescent="0.25">
      <c r="A20" s="48"/>
      <c r="B20" s="11" t="s">
        <v>46</v>
      </c>
      <c r="C20" s="31" t="s">
        <v>47</v>
      </c>
      <c r="D20" s="54"/>
      <c r="E20" s="54"/>
      <c r="F20" s="51"/>
      <c r="G20" s="57"/>
      <c r="H20" s="57"/>
      <c r="I20" s="78"/>
      <c r="J20" s="78"/>
      <c r="K20" s="46"/>
    </row>
    <row r="21" spans="1:11" x14ac:dyDescent="0.25">
      <c r="A21" s="48"/>
      <c r="B21" s="7" t="s">
        <v>3</v>
      </c>
      <c r="C21" s="30" t="s">
        <v>35</v>
      </c>
      <c r="D21" s="55"/>
      <c r="E21" s="55"/>
      <c r="F21" s="52"/>
      <c r="G21" s="58"/>
      <c r="H21" s="58"/>
      <c r="I21" s="79"/>
      <c r="J21" s="79"/>
      <c r="K21" s="47"/>
    </row>
    <row r="22" spans="1:1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</row>
    <row r="23" spans="1:11" ht="30" x14ac:dyDescent="0.25">
      <c r="A23" s="81">
        <v>3</v>
      </c>
      <c r="B23" s="2" t="s">
        <v>1</v>
      </c>
      <c r="C23" s="32" t="s">
        <v>60</v>
      </c>
      <c r="D23" s="3" t="s">
        <v>7</v>
      </c>
      <c r="E23" s="3" t="s">
        <v>102</v>
      </c>
      <c r="F23" s="3" t="s">
        <v>17</v>
      </c>
      <c r="G23" s="3" t="s">
        <v>14</v>
      </c>
      <c r="H23" s="3" t="s">
        <v>15</v>
      </c>
      <c r="I23" s="3" t="s">
        <v>9</v>
      </c>
      <c r="J23" s="3" t="s">
        <v>10</v>
      </c>
      <c r="K23" s="3" t="s">
        <v>11</v>
      </c>
    </row>
    <row r="24" spans="1:11" x14ac:dyDescent="0.25">
      <c r="A24" s="82"/>
      <c r="B24" s="2" t="s">
        <v>51</v>
      </c>
      <c r="C24" s="32" t="s">
        <v>54</v>
      </c>
      <c r="D24" s="74">
        <v>40</v>
      </c>
      <c r="E24" s="74">
        <v>10</v>
      </c>
      <c r="F24" s="74" t="s">
        <v>34</v>
      </c>
      <c r="G24" s="56">
        <v>0</v>
      </c>
      <c r="H24" s="56">
        <f>G24*D24</f>
        <v>0</v>
      </c>
      <c r="I24" s="77"/>
      <c r="J24" s="77"/>
      <c r="K24" s="62" t="s">
        <v>99</v>
      </c>
    </row>
    <row r="25" spans="1:11" ht="45" x14ac:dyDescent="0.25">
      <c r="A25" s="82"/>
      <c r="B25" s="2" t="s">
        <v>2</v>
      </c>
      <c r="C25" s="33" t="s">
        <v>61</v>
      </c>
      <c r="D25" s="75"/>
      <c r="E25" s="75"/>
      <c r="F25" s="75"/>
      <c r="G25" s="57"/>
      <c r="H25" s="57"/>
      <c r="I25" s="78"/>
      <c r="J25" s="78"/>
      <c r="K25" s="63"/>
    </row>
    <row r="26" spans="1:11" ht="30" x14ac:dyDescent="0.25">
      <c r="A26" s="82"/>
      <c r="B26" s="2" t="s">
        <v>39</v>
      </c>
      <c r="C26" s="33" t="s">
        <v>65</v>
      </c>
      <c r="D26" s="75"/>
      <c r="E26" s="75"/>
      <c r="F26" s="75"/>
      <c r="G26" s="57"/>
      <c r="H26" s="57"/>
      <c r="I26" s="78"/>
      <c r="J26" s="78"/>
      <c r="K26" s="63"/>
    </row>
    <row r="27" spans="1:11" x14ac:dyDescent="0.25">
      <c r="A27" s="82"/>
      <c r="B27" s="12" t="s">
        <v>46</v>
      </c>
      <c r="C27" s="32" t="s">
        <v>47</v>
      </c>
      <c r="D27" s="75"/>
      <c r="E27" s="75"/>
      <c r="F27" s="75"/>
      <c r="G27" s="57"/>
      <c r="H27" s="57"/>
      <c r="I27" s="78"/>
      <c r="J27" s="78"/>
      <c r="K27" s="63"/>
    </row>
    <row r="28" spans="1:11" x14ac:dyDescent="0.25">
      <c r="A28" s="82"/>
      <c r="B28" s="2" t="s">
        <v>3</v>
      </c>
      <c r="C28" s="32" t="s">
        <v>62</v>
      </c>
      <c r="D28" s="76"/>
      <c r="E28" s="76"/>
      <c r="F28" s="76"/>
      <c r="G28" s="58"/>
      <c r="H28" s="58"/>
      <c r="I28" s="79"/>
      <c r="J28" s="79"/>
      <c r="K28" s="64"/>
    </row>
    <row r="29" spans="1:11" x14ac:dyDescent="0.2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</row>
    <row r="30" spans="1:11" ht="30" x14ac:dyDescent="0.25">
      <c r="A30" s="48">
        <v>4</v>
      </c>
      <c r="B30" s="7" t="s">
        <v>1</v>
      </c>
      <c r="C30" s="30" t="s">
        <v>55</v>
      </c>
      <c r="D30" s="8" t="s">
        <v>7</v>
      </c>
      <c r="E30" s="8" t="s">
        <v>102</v>
      </c>
      <c r="F30" s="8" t="s">
        <v>17</v>
      </c>
      <c r="G30" s="8" t="s">
        <v>14</v>
      </c>
      <c r="H30" s="8" t="s">
        <v>15</v>
      </c>
      <c r="I30" s="8" t="s">
        <v>9</v>
      </c>
      <c r="J30" s="8" t="s">
        <v>10</v>
      </c>
      <c r="K30" s="8" t="s">
        <v>11</v>
      </c>
    </row>
    <row r="31" spans="1:11" x14ac:dyDescent="0.25">
      <c r="A31" s="48"/>
      <c r="B31" s="7" t="s">
        <v>51</v>
      </c>
      <c r="C31" s="30" t="s">
        <v>54</v>
      </c>
      <c r="D31" s="53">
        <v>150</v>
      </c>
      <c r="E31" s="53">
        <v>15</v>
      </c>
      <c r="F31" s="50" t="s">
        <v>34</v>
      </c>
      <c r="G31" s="56">
        <v>0</v>
      </c>
      <c r="H31" s="56">
        <f>G31*D31</f>
        <v>0</v>
      </c>
      <c r="I31" s="77"/>
      <c r="J31" s="77"/>
      <c r="K31" s="45" t="s">
        <v>99</v>
      </c>
    </row>
    <row r="32" spans="1:11" ht="78" customHeight="1" x14ac:dyDescent="0.25">
      <c r="A32" s="48"/>
      <c r="B32" s="7" t="s">
        <v>2</v>
      </c>
      <c r="C32" s="31" t="s">
        <v>58</v>
      </c>
      <c r="D32" s="54"/>
      <c r="E32" s="54"/>
      <c r="F32" s="51"/>
      <c r="G32" s="57"/>
      <c r="H32" s="57"/>
      <c r="I32" s="78"/>
      <c r="J32" s="78"/>
      <c r="K32" s="46"/>
    </row>
    <row r="33" spans="1:11" x14ac:dyDescent="0.25">
      <c r="A33" s="48"/>
      <c r="B33" s="7" t="s">
        <v>39</v>
      </c>
      <c r="C33" s="31" t="s">
        <v>59</v>
      </c>
      <c r="D33" s="54"/>
      <c r="E33" s="54"/>
      <c r="F33" s="51"/>
      <c r="G33" s="57"/>
      <c r="H33" s="57"/>
      <c r="I33" s="78"/>
      <c r="J33" s="78"/>
      <c r="K33" s="46"/>
    </row>
    <row r="34" spans="1:11" x14ac:dyDescent="0.25">
      <c r="A34" s="48"/>
      <c r="B34" s="11" t="s">
        <v>46</v>
      </c>
      <c r="C34" s="31" t="s">
        <v>47</v>
      </c>
      <c r="D34" s="54"/>
      <c r="E34" s="54"/>
      <c r="F34" s="51"/>
      <c r="G34" s="57"/>
      <c r="H34" s="57"/>
      <c r="I34" s="78"/>
      <c r="J34" s="78"/>
      <c r="K34" s="46"/>
    </row>
    <row r="35" spans="1:11" x14ac:dyDescent="0.25">
      <c r="A35" s="48"/>
      <c r="B35" s="7" t="s">
        <v>3</v>
      </c>
      <c r="C35" s="30" t="s">
        <v>36</v>
      </c>
      <c r="D35" s="55"/>
      <c r="E35" s="55"/>
      <c r="F35" s="52"/>
      <c r="G35" s="58"/>
      <c r="H35" s="58"/>
      <c r="I35" s="79"/>
      <c r="J35" s="79"/>
      <c r="K35" s="47"/>
    </row>
    <row r="36" spans="1:11" x14ac:dyDescent="0.25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</row>
    <row r="37" spans="1:11" ht="30" x14ac:dyDescent="0.25">
      <c r="A37" s="80">
        <v>5</v>
      </c>
      <c r="B37" s="2" t="s">
        <v>1</v>
      </c>
      <c r="C37" s="32" t="s">
        <v>67</v>
      </c>
      <c r="D37" s="3" t="s">
        <v>7</v>
      </c>
      <c r="E37" s="3" t="s">
        <v>102</v>
      </c>
      <c r="F37" s="3" t="s">
        <v>17</v>
      </c>
      <c r="G37" s="3" t="s">
        <v>14</v>
      </c>
      <c r="H37" s="3" t="s">
        <v>15</v>
      </c>
      <c r="I37" s="3" t="s">
        <v>9</v>
      </c>
      <c r="J37" s="3" t="s">
        <v>10</v>
      </c>
      <c r="K37" s="3" t="s">
        <v>11</v>
      </c>
    </row>
    <row r="38" spans="1:11" x14ac:dyDescent="0.25">
      <c r="A38" s="80"/>
      <c r="B38" s="2" t="s">
        <v>51</v>
      </c>
      <c r="C38" s="32" t="s">
        <v>68</v>
      </c>
      <c r="D38" s="86">
        <v>20</v>
      </c>
      <c r="E38" s="86">
        <v>1</v>
      </c>
      <c r="F38" s="89" t="s">
        <v>34</v>
      </c>
      <c r="G38" s="56">
        <v>0</v>
      </c>
      <c r="H38" s="56">
        <f>G38*D38</f>
        <v>0</v>
      </c>
      <c r="I38" s="59"/>
      <c r="J38" s="59"/>
      <c r="K38" s="62" t="s">
        <v>99</v>
      </c>
    </row>
    <row r="39" spans="1:11" ht="210" x14ac:dyDescent="0.25">
      <c r="A39" s="80"/>
      <c r="B39" s="2" t="s">
        <v>2</v>
      </c>
      <c r="C39" s="33" t="s">
        <v>70</v>
      </c>
      <c r="D39" s="86"/>
      <c r="E39" s="86"/>
      <c r="F39" s="89"/>
      <c r="G39" s="57"/>
      <c r="H39" s="57"/>
      <c r="I39" s="60"/>
      <c r="J39" s="60"/>
      <c r="K39" s="63"/>
    </row>
    <row r="40" spans="1:11" x14ac:dyDescent="0.25">
      <c r="A40" s="80"/>
      <c r="B40" s="2" t="s">
        <v>39</v>
      </c>
      <c r="C40" s="33" t="s">
        <v>69</v>
      </c>
      <c r="D40" s="86"/>
      <c r="E40" s="86"/>
      <c r="F40" s="89"/>
      <c r="G40" s="57"/>
      <c r="H40" s="57"/>
      <c r="I40" s="60"/>
      <c r="J40" s="60"/>
      <c r="K40" s="63"/>
    </row>
    <row r="41" spans="1:11" x14ac:dyDescent="0.25">
      <c r="A41" s="80"/>
      <c r="B41" s="39" t="s">
        <v>46</v>
      </c>
      <c r="C41" s="33" t="s">
        <v>47</v>
      </c>
      <c r="D41" s="86"/>
      <c r="E41" s="86"/>
      <c r="F41" s="89"/>
      <c r="G41" s="57"/>
      <c r="H41" s="57"/>
      <c r="I41" s="60"/>
      <c r="J41" s="60"/>
      <c r="K41" s="63"/>
    </row>
    <row r="42" spans="1:11" x14ac:dyDescent="0.25">
      <c r="A42" s="80"/>
      <c r="B42" s="2" t="s">
        <v>3</v>
      </c>
      <c r="C42" s="33" t="s">
        <v>41</v>
      </c>
      <c r="D42" s="86"/>
      <c r="E42" s="86"/>
      <c r="F42" s="89"/>
      <c r="G42" s="57"/>
      <c r="H42" s="57"/>
      <c r="I42" s="60"/>
      <c r="J42" s="60"/>
      <c r="K42" s="63"/>
    </row>
    <row r="43" spans="1:11" x14ac:dyDescent="0.25">
      <c r="A43" s="80"/>
      <c r="B43" s="2" t="s">
        <v>37</v>
      </c>
      <c r="C43" s="32" t="s">
        <v>42</v>
      </c>
      <c r="D43" s="86"/>
      <c r="E43" s="86"/>
      <c r="F43" s="89"/>
      <c r="G43" s="58"/>
      <c r="H43" s="58"/>
      <c r="I43" s="61"/>
      <c r="J43" s="61"/>
      <c r="K43" s="63"/>
    </row>
    <row r="44" spans="1:11" x14ac:dyDescent="0.25">
      <c r="C44" s="43"/>
      <c r="D44" s="35"/>
      <c r="E44" s="35"/>
      <c r="F44" s="36"/>
      <c r="G44" s="37"/>
      <c r="H44" s="37"/>
      <c r="I44" s="38"/>
      <c r="J44" s="38"/>
      <c r="K44" s="44"/>
    </row>
    <row r="45" spans="1:11" ht="45" customHeight="1" x14ac:dyDescent="0.25">
      <c r="A45" s="48">
        <v>6</v>
      </c>
      <c r="B45" s="7" t="s">
        <v>1</v>
      </c>
      <c r="C45" s="30" t="s">
        <v>100</v>
      </c>
      <c r="D45" s="8" t="s">
        <v>7</v>
      </c>
      <c r="E45" s="8" t="s">
        <v>102</v>
      </c>
      <c r="F45" s="8" t="s">
        <v>17</v>
      </c>
      <c r="G45" s="8" t="s">
        <v>14</v>
      </c>
      <c r="H45" s="8" t="s">
        <v>15</v>
      </c>
      <c r="I45" s="8" t="s">
        <v>9</v>
      </c>
      <c r="J45" s="8" t="s">
        <v>10</v>
      </c>
      <c r="K45" s="8" t="s">
        <v>11</v>
      </c>
    </row>
    <row r="46" spans="1:11" x14ac:dyDescent="0.25">
      <c r="A46" s="48"/>
      <c r="B46" s="7" t="s">
        <v>51</v>
      </c>
      <c r="C46" s="30" t="s">
        <v>78</v>
      </c>
      <c r="D46" s="53">
        <v>60</v>
      </c>
      <c r="E46" s="53">
        <v>5</v>
      </c>
      <c r="F46" s="53" t="s">
        <v>34</v>
      </c>
      <c r="G46" s="56">
        <v>0</v>
      </c>
      <c r="H46" s="56">
        <f>G46*D46</f>
        <v>0</v>
      </c>
      <c r="I46" s="77"/>
      <c r="J46" s="77"/>
      <c r="K46" s="45" t="s">
        <v>99</v>
      </c>
    </row>
    <row r="47" spans="1:11" ht="270" x14ac:dyDescent="0.25">
      <c r="A47" s="48"/>
      <c r="B47" s="11" t="s">
        <v>2</v>
      </c>
      <c r="C47" s="31" t="s">
        <v>81</v>
      </c>
      <c r="D47" s="54"/>
      <c r="E47" s="54"/>
      <c r="F47" s="54"/>
      <c r="G47" s="57"/>
      <c r="H47" s="57"/>
      <c r="I47" s="78"/>
      <c r="J47" s="78"/>
      <c r="K47" s="46"/>
    </row>
    <row r="48" spans="1:11" x14ac:dyDescent="0.25">
      <c r="A48" s="48"/>
      <c r="B48" s="11" t="s">
        <v>39</v>
      </c>
      <c r="C48" s="31" t="s">
        <v>79</v>
      </c>
      <c r="D48" s="54"/>
      <c r="E48" s="54"/>
      <c r="F48" s="54"/>
      <c r="G48" s="57"/>
      <c r="H48" s="57"/>
      <c r="I48" s="78"/>
      <c r="J48" s="78"/>
      <c r="K48" s="46"/>
    </row>
    <row r="49" spans="1:11" x14ac:dyDescent="0.25">
      <c r="A49" s="48"/>
      <c r="B49" s="11" t="s">
        <v>46</v>
      </c>
      <c r="C49" s="31" t="s">
        <v>47</v>
      </c>
      <c r="D49" s="54"/>
      <c r="E49" s="54"/>
      <c r="F49" s="54"/>
      <c r="G49" s="57"/>
      <c r="H49" s="57"/>
      <c r="I49" s="78"/>
      <c r="J49" s="78"/>
      <c r="K49" s="46"/>
    </row>
    <row r="50" spans="1:11" x14ac:dyDescent="0.25">
      <c r="A50" s="48"/>
      <c r="B50" s="7" t="s">
        <v>3</v>
      </c>
      <c r="C50" s="30" t="s">
        <v>33</v>
      </c>
      <c r="D50" s="54"/>
      <c r="E50" s="54"/>
      <c r="F50" s="54"/>
      <c r="G50" s="57"/>
      <c r="H50" s="57"/>
      <c r="I50" s="78"/>
      <c r="J50" s="78"/>
      <c r="K50" s="46"/>
    </row>
    <row r="51" spans="1:11" ht="75" x14ac:dyDescent="0.25">
      <c r="A51" s="48"/>
      <c r="B51" s="7" t="s">
        <v>37</v>
      </c>
      <c r="C51" s="31" t="s">
        <v>80</v>
      </c>
      <c r="D51" s="55"/>
      <c r="E51" s="55"/>
      <c r="F51" s="55"/>
      <c r="G51" s="58"/>
      <c r="H51" s="58"/>
      <c r="I51" s="79"/>
      <c r="J51" s="79"/>
      <c r="K51" s="47"/>
    </row>
    <row r="52" spans="1:11" x14ac:dyDescent="0.25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</row>
    <row r="53" spans="1:11" ht="30" x14ac:dyDescent="0.25">
      <c r="A53" s="80">
        <v>7</v>
      </c>
      <c r="B53" s="2" t="s">
        <v>1</v>
      </c>
      <c r="C53" s="32" t="s">
        <v>43</v>
      </c>
      <c r="D53" s="3" t="s">
        <v>7</v>
      </c>
      <c r="E53" s="3" t="s">
        <v>102</v>
      </c>
      <c r="F53" s="3" t="s">
        <v>17</v>
      </c>
      <c r="G53" s="3" t="s">
        <v>14</v>
      </c>
      <c r="H53" s="3" t="s">
        <v>15</v>
      </c>
      <c r="I53" s="3" t="s">
        <v>9</v>
      </c>
      <c r="J53" s="3" t="s">
        <v>10</v>
      </c>
      <c r="K53" s="3" t="s">
        <v>11</v>
      </c>
    </row>
    <row r="54" spans="1:11" x14ac:dyDescent="0.25">
      <c r="A54" s="80"/>
      <c r="B54" s="2" t="s">
        <v>51</v>
      </c>
      <c r="C54" s="32" t="s">
        <v>71</v>
      </c>
      <c r="D54" s="71">
        <v>75</v>
      </c>
      <c r="E54" s="71">
        <v>5</v>
      </c>
      <c r="F54" s="74" t="s">
        <v>34</v>
      </c>
      <c r="G54" s="56">
        <v>0</v>
      </c>
      <c r="H54" s="56">
        <f>G54*D54</f>
        <v>0</v>
      </c>
      <c r="I54" s="59"/>
      <c r="J54" s="59"/>
      <c r="K54" s="62" t="s">
        <v>99</v>
      </c>
    </row>
    <row r="55" spans="1:11" ht="225" x14ac:dyDescent="0.25">
      <c r="A55" s="80"/>
      <c r="B55" s="2" t="s">
        <v>2</v>
      </c>
      <c r="C55" s="33" t="s">
        <v>72</v>
      </c>
      <c r="D55" s="72"/>
      <c r="E55" s="72"/>
      <c r="F55" s="75"/>
      <c r="G55" s="57"/>
      <c r="H55" s="57"/>
      <c r="I55" s="60"/>
      <c r="J55" s="60"/>
      <c r="K55" s="63"/>
    </row>
    <row r="56" spans="1:11" x14ac:dyDescent="0.25">
      <c r="A56" s="80"/>
      <c r="B56" s="2" t="s">
        <v>39</v>
      </c>
      <c r="C56" s="33" t="s">
        <v>40</v>
      </c>
      <c r="D56" s="72"/>
      <c r="E56" s="72"/>
      <c r="F56" s="75"/>
      <c r="G56" s="57"/>
      <c r="H56" s="57"/>
      <c r="I56" s="60"/>
      <c r="J56" s="60"/>
      <c r="K56" s="63"/>
    </row>
    <row r="57" spans="1:11" x14ac:dyDescent="0.25">
      <c r="A57" s="80"/>
      <c r="B57" s="2" t="s">
        <v>46</v>
      </c>
      <c r="C57" s="33" t="s">
        <v>48</v>
      </c>
      <c r="D57" s="72"/>
      <c r="E57" s="72"/>
      <c r="F57" s="75"/>
      <c r="G57" s="57"/>
      <c r="H57" s="57"/>
      <c r="I57" s="60"/>
      <c r="J57" s="60"/>
      <c r="K57" s="63"/>
    </row>
    <row r="58" spans="1:11" x14ac:dyDescent="0.25">
      <c r="A58" s="80"/>
      <c r="B58" s="2" t="s">
        <v>3</v>
      </c>
      <c r="C58" s="33" t="s">
        <v>45</v>
      </c>
      <c r="D58" s="72"/>
      <c r="E58" s="72"/>
      <c r="F58" s="75"/>
      <c r="G58" s="57"/>
      <c r="H58" s="57"/>
      <c r="I58" s="60"/>
      <c r="J58" s="60"/>
      <c r="K58" s="63"/>
    </row>
    <row r="59" spans="1:11" ht="45" x14ac:dyDescent="0.25">
      <c r="A59" s="80"/>
      <c r="B59" s="2" t="s">
        <v>37</v>
      </c>
      <c r="C59" s="33" t="s">
        <v>44</v>
      </c>
      <c r="D59" s="73"/>
      <c r="E59" s="73"/>
      <c r="F59" s="76"/>
      <c r="G59" s="58"/>
      <c r="H59" s="58"/>
      <c r="I59" s="61"/>
      <c r="J59" s="61"/>
      <c r="K59" s="64"/>
    </row>
    <row r="60" spans="1:11" x14ac:dyDescent="0.25">
      <c r="C60" s="34"/>
      <c r="D60" s="35"/>
      <c r="E60" s="35"/>
      <c r="F60" s="36"/>
      <c r="G60" s="37"/>
      <c r="H60" s="37"/>
      <c r="I60" s="38"/>
      <c r="J60" s="38"/>
      <c r="K60" s="1"/>
    </row>
    <row r="61" spans="1:11" ht="45" customHeight="1" x14ac:dyDescent="0.25">
      <c r="A61" s="48">
        <v>8</v>
      </c>
      <c r="B61" s="7" t="s">
        <v>1</v>
      </c>
      <c r="C61" s="30" t="s">
        <v>73</v>
      </c>
      <c r="D61" s="8" t="s">
        <v>7</v>
      </c>
      <c r="E61" s="8" t="s">
        <v>102</v>
      </c>
      <c r="F61" s="8" t="s">
        <v>17</v>
      </c>
      <c r="G61" s="8" t="s">
        <v>14</v>
      </c>
      <c r="H61" s="8" t="s">
        <v>15</v>
      </c>
      <c r="I61" s="8" t="s">
        <v>9</v>
      </c>
      <c r="J61" s="8" t="s">
        <v>10</v>
      </c>
      <c r="K61" s="8" t="s">
        <v>11</v>
      </c>
    </row>
    <row r="62" spans="1:11" ht="45" customHeight="1" x14ac:dyDescent="0.25">
      <c r="A62" s="48"/>
      <c r="B62" s="7" t="s">
        <v>51</v>
      </c>
      <c r="C62" s="30" t="s">
        <v>68</v>
      </c>
      <c r="D62" s="50">
        <v>20</v>
      </c>
      <c r="E62" s="50">
        <v>5</v>
      </c>
      <c r="F62" s="53" t="s">
        <v>34</v>
      </c>
      <c r="G62" s="56">
        <v>0</v>
      </c>
      <c r="H62" s="56">
        <f>G62*D62</f>
        <v>0</v>
      </c>
      <c r="I62" s="59"/>
      <c r="J62" s="59"/>
      <c r="K62" s="45" t="s">
        <v>99</v>
      </c>
    </row>
    <row r="63" spans="1:11" ht="195" x14ac:dyDescent="0.25">
      <c r="A63" s="48"/>
      <c r="B63" s="11" t="s">
        <v>2</v>
      </c>
      <c r="C63" s="31" t="s">
        <v>77</v>
      </c>
      <c r="D63" s="51"/>
      <c r="E63" s="51"/>
      <c r="F63" s="54"/>
      <c r="G63" s="57"/>
      <c r="H63" s="57"/>
      <c r="I63" s="60"/>
      <c r="J63" s="60"/>
      <c r="K63" s="46"/>
    </row>
    <row r="64" spans="1:11" x14ac:dyDescent="0.25">
      <c r="A64" s="48"/>
      <c r="B64" s="11" t="s">
        <v>39</v>
      </c>
      <c r="C64" s="31" t="s">
        <v>74</v>
      </c>
      <c r="D64" s="51"/>
      <c r="E64" s="51"/>
      <c r="F64" s="54"/>
      <c r="G64" s="57"/>
      <c r="H64" s="57"/>
      <c r="I64" s="60"/>
      <c r="J64" s="60"/>
      <c r="K64" s="46"/>
    </row>
    <row r="65" spans="1:11" x14ac:dyDescent="0.25">
      <c r="A65" s="48"/>
      <c r="B65" s="11" t="s">
        <v>46</v>
      </c>
      <c r="C65" s="31" t="s">
        <v>47</v>
      </c>
      <c r="D65" s="51"/>
      <c r="E65" s="51"/>
      <c r="F65" s="54"/>
      <c r="G65" s="57"/>
      <c r="H65" s="57"/>
      <c r="I65" s="60"/>
      <c r="J65" s="60"/>
      <c r="K65" s="46"/>
    </row>
    <row r="66" spans="1:11" x14ac:dyDescent="0.25">
      <c r="A66" s="48"/>
      <c r="B66" s="7" t="s">
        <v>3</v>
      </c>
      <c r="C66" s="30" t="s">
        <v>76</v>
      </c>
      <c r="D66" s="51"/>
      <c r="E66" s="51"/>
      <c r="F66" s="54"/>
      <c r="G66" s="57"/>
      <c r="H66" s="57"/>
      <c r="I66" s="60"/>
      <c r="J66" s="60"/>
      <c r="K66" s="46"/>
    </row>
    <row r="67" spans="1:11" ht="45" x14ac:dyDescent="0.25">
      <c r="A67" s="48"/>
      <c r="B67" s="7" t="s">
        <v>37</v>
      </c>
      <c r="C67" s="31" t="s">
        <v>75</v>
      </c>
      <c r="D67" s="52"/>
      <c r="E67" s="52"/>
      <c r="F67" s="55"/>
      <c r="G67" s="58"/>
      <c r="H67" s="58"/>
      <c r="I67" s="61"/>
      <c r="J67" s="61"/>
      <c r="K67" s="47"/>
    </row>
    <row r="68" spans="1:11" x14ac:dyDescent="0.25">
      <c r="C68" s="34"/>
      <c r="D68" s="35"/>
      <c r="E68" s="35"/>
      <c r="F68" s="36"/>
      <c r="G68" s="37"/>
      <c r="H68" s="37"/>
      <c r="I68" s="38"/>
      <c r="J68" s="38"/>
      <c r="K68" s="1"/>
    </row>
    <row r="69" spans="1:11" ht="45" customHeight="1" x14ac:dyDescent="0.25">
      <c r="A69" s="80">
        <v>9</v>
      </c>
      <c r="B69" s="2" t="s">
        <v>1</v>
      </c>
      <c r="C69" s="32" t="s">
        <v>95</v>
      </c>
      <c r="D69" s="3" t="s">
        <v>7</v>
      </c>
      <c r="E69" s="3" t="s">
        <v>102</v>
      </c>
      <c r="F69" s="3" t="s">
        <v>17</v>
      </c>
      <c r="G69" s="3" t="s">
        <v>14</v>
      </c>
      <c r="H69" s="3" t="s">
        <v>15</v>
      </c>
      <c r="I69" s="3" t="s">
        <v>9</v>
      </c>
      <c r="J69" s="3" t="s">
        <v>10</v>
      </c>
      <c r="K69" s="3" t="s">
        <v>11</v>
      </c>
    </row>
    <row r="70" spans="1:11" x14ac:dyDescent="0.25">
      <c r="A70" s="80"/>
      <c r="B70" s="2" t="s">
        <v>51</v>
      </c>
      <c r="C70" s="32" t="s">
        <v>71</v>
      </c>
      <c r="D70" s="74">
        <v>30</v>
      </c>
      <c r="E70" s="74">
        <v>5</v>
      </c>
      <c r="F70" s="71" t="s">
        <v>34</v>
      </c>
      <c r="G70" s="56">
        <v>0</v>
      </c>
      <c r="H70" s="56">
        <f>G70*D70</f>
        <v>0</v>
      </c>
      <c r="I70" s="59"/>
      <c r="J70" s="59"/>
      <c r="K70" s="62" t="s">
        <v>99</v>
      </c>
    </row>
    <row r="71" spans="1:11" ht="210" x14ac:dyDescent="0.25">
      <c r="A71" s="80"/>
      <c r="B71" s="39" t="s">
        <v>2</v>
      </c>
      <c r="C71" s="33" t="s">
        <v>98</v>
      </c>
      <c r="D71" s="75"/>
      <c r="E71" s="75"/>
      <c r="F71" s="72"/>
      <c r="G71" s="57"/>
      <c r="H71" s="57"/>
      <c r="I71" s="60"/>
      <c r="J71" s="60"/>
      <c r="K71" s="63"/>
    </row>
    <row r="72" spans="1:11" x14ac:dyDescent="0.25">
      <c r="A72" s="80"/>
      <c r="B72" s="39" t="s">
        <v>39</v>
      </c>
      <c r="C72" s="33" t="s">
        <v>40</v>
      </c>
      <c r="D72" s="75"/>
      <c r="E72" s="75"/>
      <c r="F72" s="72"/>
      <c r="G72" s="57"/>
      <c r="H72" s="57"/>
      <c r="I72" s="60"/>
      <c r="J72" s="60"/>
      <c r="K72" s="63"/>
    </row>
    <row r="73" spans="1:11" x14ac:dyDescent="0.25">
      <c r="A73" s="80"/>
      <c r="B73" s="39" t="s">
        <v>46</v>
      </c>
      <c r="C73" s="33" t="s">
        <v>47</v>
      </c>
      <c r="D73" s="75"/>
      <c r="E73" s="75"/>
      <c r="F73" s="72"/>
      <c r="G73" s="57"/>
      <c r="H73" s="57"/>
      <c r="I73" s="60"/>
      <c r="J73" s="60"/>
      <c r="K73" s="63"/>
    </row>
    <row r="74" spans="1:11" x14ac:dyDescent="0.25">
      <c r="A74" s="80"/>
      <c r="B74" s="2" t="s">
        <v>3</v>
      </c>
      <c r="C74" s="32" t="s">
        <v>96</v>
      </c>
      <c r="D74" s="75"/>
      <c r="E74" s="75"/>
      <c r="F74" s="72"/>
      <c r="G74" s="57"/>
      <c r="H74" s="57"/>
      <c r="I74" s="60"/>
      <c r="J74" s="60"/>
      <c r="K74" s="63"/>
    </row>
    <row r="75" spans="1:11" ht="45" x14ac:dyDescent="0.25">
      <c r="A75" s="80"/>
      <c r="B75" s="2" t="s">
        <v>37</v>
      </c>
      <c r="C75" s="33" t="s">
        <v>97</v>
      </c>
      <c r="D75" s="76"/>
      <c r="E75" s="76"/>
      <c r="F75" s="73"/>
      <c r="G75" s="58"/>
      <c r="H75" s="58"/>
      <c r="I75" s="61"/>
      <c r="J75" s="61"/>
      <c r="K75" s="64"/>
    </row>
    <row r="76" spans="1:11" x14ac:dyDescent="0.25">
      <c r="C76" s="34"/>
      <c r="D76" s="35"/>
      <c r="E76" s="35"/>
      <c r="F76" s="36"/>
      <c r="G76" s="37"/>
      <c r="H76" s="37"/>
      <c r="I76" s="38"/>
      <c r="J76" s="38"/>
      <c r="K76" s="1"/>
    </row>
    <row r="77" spans="1:11" ht="21.75" thickBot="1" x14ac:dyDescent="0.4">
      <c r="C77" s="34"/>
      <c r="D77" s="49" t="s">
        <v>26</v>
      </c>
      <c r="E77" s="49"/>
      <c r="F77" s="49"/>
      <c r="G77" s="49"/>
      <c r="H77" s="5">
        <f>H70+H62+H54+H46+H38+H31+H24+H17+H10</f>
        <v>0</v>
      </c>
      <c r="I77" s="38"/>
      <c r="J77" s="38"/>
      <c r="K77" s="1"/>
    </row>
    <row r="78" spans="1:11" x14ac:dyDescent="0.25">
      <c r="C78" s="34"/>
      <c r="D78" s="35"/>
      <c r="E78" s="35"/>
      <c r="F78" s="36"/>
      <c r="G78" s="37"/>
      <c r="H78" s="37"/>
      <c r="I78" s="38"/>
      <c r="J78" s="38"/>
      <c r="K78" s="1"/>
    </row>
    <row r="79" spans="1:11" x14ac:dyDescent="0.25">
      <c r="C79" s="34"/>
      <c r="D79" s="35"/>
      <c r="E79" s="35"/>
      <c r="F79" s="36"/>
      <c r="G79" s="37"/>
      <c r="H79" s="37"/>
      <c r="I79" s="38"/>
      <c r="J79" s="38"/>
      <c r="K79" s="1"/>
    </row>
    <row r="80" spans="1:11" x14ac:dyDescent="0.25">
      <c r="C80" s="34"/>
      <c r="D80" s="35"/>
      <c r="E80" s="35"/>
      <c r="F80" s="36"/>
      <c r="G80" s="37"/>
      <c r="H80" s="37"/>
      <c r="I80" s="38"/>
      <c r="J80" s="38"/>
      <c r="K80" s="1"/>
    </row>
    <row r="81" spans="3:11" x14ac:dyDescent="0.25">
      <c r="C81" s="34"/>
      <c r="D81" s="35"/>
      <c r="E81" s="35"/>
      <c r="F81" s="36"/>
      <c r="G81" s="37"/>
      <c r="H81" s="37"/>
      <c r="I81" s="38"/>
      <c r="J81" s="38"/>
      <c r="K81" s="1"/>
    </row>
    <row r="82" spans="3:11" x14ac:dyDescent="0.25">
      <c r="C82" s="34"/>
      <c r="D82" s="35"/>
      <c r="E82" s="35"/>
      <c r="F82" s="36"/>
      <c r="G82" s="37"/>
      <c r="H82" s="37"/>
      <c r="I82" s="38"/>
      <c r="J82" s="38"/>
      <c r="K82" s="1"/>
    </row>
    <row r="83" spans="3:11" x14ac:dyDescent="0.25">
      <c r="C83" s="34"/>
      <c r="D83" s="35"/>
      <c r="E83" s="35"/>
      <c r="F83" s="36"/>
      <c r="G83" s="37"/>
      <c r="H83" s="37"/>
      <c r="I83" s="38"/>
      <c r="J83" s="38"/>
      <c r="K83" s="1"/>
    </row>
    <row r="84" spans="3:11" x14ac:dyDescent="0.25">
      <c r="C84" s="34"/>
      <c r="D84" s="35"/>
      <c r="E84" s="35"/>
      <c r="F84" s="36"/>
      <c r="G84" s="37"/>
      <c r="H84" s="37"/>
      <c r="I84" s="38"/>
      <c r="J84" s="38"/>
      <c r="K84" s="1"/>
    </row>
    <row r="85" spans="3:11" x14ac:dyDescent="0.25">
      <c r="C85" s="34"/>
      <c r="D85" s="35"/>
      <c r="E85" s="35"/>
      <c r="F85" s="36"/>
      <c r="G85" s="37"/>
      <c r="H85" s="37"/>
      <c r="I85" s="38"/>
      <c r="J85" s="38"/>
      <c r="K85" s="1"/>
    </row>
    <row r="86" spans="3:11" x14ac:dyDescent="0.25">
      <c r="C86" s="34"/>
      <c r="D86" s="35"/>
      <c r="E86" s="35"/>
      <c r="F86" s="36"/>
      <c r="G86" s="37"/>
      <c r="H86" s="37"/>
      <c r="I86" s="38"/>
      <c r="J86" s="38"/>
      <c r="K86" s="1"/>
    </row>
    <row r="87" spans="3:11" x14ac:dyDescent="0.25">
      <c r="C87" s="34"/>
      <c r="D87" s="35"/>
      <c r="E87" s="35"/>
      <c r="F87" s="36"/>
      <c r="G87" s="37"/>
      <c r="H87" s="37"/>
      <c r="I87" s="38"/>
      <c r="J87" s="38"/>
      <c r="K87" s="1"/>
    </row>
    <row r="88" spans="3:11" x14ac:dyDescent="0.25">
      <c r="C88" s="34"/>
      <c r="D88" s="35"/>
      <c r="E88" s="35"/>
      <c r="F88" s="36"/>
      <c r="G88" s="37"/>
      <c r="H88" s="37"/>
      <c r="I88" s="38"/>
      <c r="J88" s="38"/>
      <c r="K88" s="1"/>
    </row>
    <row r="89" spans="3:11" x14ac:dyDescent="0.25">
      <c r="C89" s="34"/>
      <c r="D89" s="35"/>
      <c r="E89" s="35"/>
      <c r="F89" s="36"/>
      <c r="G89" s="37"/>
      <c r="H89" s="37"/>
      <c r="I89" s="38"/>
      <c r="J89" s="38"/>
      <c r="K89" s="1"/>
    </row>
    <row r="90" spans="3:11" x14ac:dyDescent="0.25">
      <c r="C90" s="34"/>
      <c r="D90" s="35"/>
      <c r="E90" s="35"/>
      <c r="F90" s="36"/>
      <c r="G90" s="37"/>
      <c r="H90" s="37"/>
      <c r="I90" s="38"/>
      <c r="J90" s="38"/>
      <c r="K90" s="1"/>
    </row>
    <row r="91" spans="3:11" x14ac:dyDescent="0.25">
      <c r="C91" s="34"/>
      <c r="D91" s="35"/>
      <c r="E91" s="35"/>
      <c r="F91" s="36"/>
      <c r="G91" s="37"/>
      <c r="H91" s="37"/>
      <c r="I91" s="38"/>
      <c r="J91" s="38"/>
      <c r="K91" s="1"/>
    </row>
    <row r="92" spans="3:11" x14ac:dyDescent="0.25">
      <c r="C92" s="34"/>
      <c r="D92" s="35"/>
      <c r="E92" s="35"/>
      <c r="F92" s="36"/>
      <c r="G92" s="37"/>
      <c r="H92" s="37"/>
      <c r="I92" s="38"/>
      <c r="J92" s="38"/>
      <c r="K92" s="1"/>
    </row>
    <row r="93" spans="3:11" x14ac:dyDescent="0.25">
      <c r="C93" s="34"/>
      <c r="D93" s="35"/>
      <c r="E93" s="35"/>
      <c r="F93" s="36"/>
      <c r="G93" s="37"/>
      <c r="H93" s="37"/>
      <c r="I93" s="38"/>
      <c r="J93" s="38"/>
      <c r="K93" s="1"/>
    </row>
    <row r="94" spans="3:11" x14ac:dyDescent="0.25">
      <c r="C94" s="34"/>
      <c r="D94" s="35"/>
      <c r="E94" s="35"/>
      <c r="F94" s="36"/>
      <c r="G94" s="37"/>
      <c r="H94" s="37"/>
      <c r="I94" s="38"/>
      <c r="J94" s="38"/>
      <c r="K94" s="1"/>
    </row>
    <row r="95" spans="3:11" x14ac:dyDescent="0.25">
      <c r="C95" s="34"/>
      <c r="D95" s="35"/>
      <c r="E95" s="35"/>
      <c r="F95" s="36"/>
      <c r="G95" s="37"/>
      <c r="H95" s="37"/>
      <c r="I95" s="38"/>
      <c r="J95" s="38"/>
      <c r="K95" s="1"/>
    </row>
    <row r="96" spans="3:11" x14ac:dyDescent="0.25">
      <c r="C96" s="34"/>
      <c r="D96" s="35"/>
      <c r="E96" s="35"/>
      <c r="F96" s="36"/>
      <c r="G96" s="37"/>
      <c r="H96" s="37"/>
      <c r="I96" s="38"/>
      <c r="J96" s="38"/>
      <c r="K96" s="1"/>
    </row>
    <row r="97" spans="3:11" x14ac:dyDescent="0.25">
      <c r="C97" s="34"/>
      <c r="D97" s="35"/>
      <c r="E97" s="35"/>
      <c r="F97" s="36"/>
      <c r="G97" s="37"/>
      <c r="H97" s="37"/>
      <c r="I97" s="38"/>
      <c r="J97" s="38"/>
      <c r="K97" s="1"/>
    </row>
    <row r="98" spans="3:11" x14ac:dyDescent="0.25">
      <c r="C98" s="34"/>
      <c r="D98" s="35"/>
      <c r="E98" s="35"/>
      <c r="F98" s="36"/>
      <c r="G98" s="37"/>
      <c r="H98" s="37"/>
      <c r="I98" s="38"/>
      <c r="J98" s="38"/>
      <c r="K98" s="1"/>
    </row>
    <row r="99" spans="3:11" x14ac:dyDescent="0.25">
      <c r="C99" s="34"/>
      <c r="D99" s="35"/>
      <c r="E99" s="35"/>
      <c r="F99" s="36"/>
      <c r="G99" s="37"/>
      <c r="H99" s="37"/>
      <c r="I99" s="38"/>
      <c r="J99" s="38"/>
      <c r="K99" s="1"/>
    </row>
    <row r="100" spans="3:11" x14ac:dyDescent="0.25">
      <c r="C100" s="34"/>
      <c r="D100" s="35"/>
      <c r="E100" s="35"/>
      <c r="F100" s="36"/>
      <c r="G100" s="37"/>
      <c r="H100" s="37"/>
      <c r="I100" s="38"/>
      <c r="J100" s="38"/>
      <c r="K100" s="1"/>
    </row>
    <row r="101" spans="3:11" x14ac:dyDescent="0.25">
      <c r="C101" s="34"/>
      <c r="D101" s="35"/>
      <c r="E101" s="35"/>
      <c r="F101" s="36"/>
      <c r="G101" s="37"/>
      <c r="H101" s="37"/>
      <c r="I101" s="38"/>
      <c r="J101" s="38"/>
      <c r="K101" s="1"/>
    </row>
    <row r="102" spans="3:11" x14ac:dyDescent="0.25">
      <c r="C102" s="34"/>
      <c r="D102" s="35"/>
      <c r="E102" s="35"/>
      <c r="F102" s="36"/>
      <c r="G102" s="37"/>
      <c r="H102" s="37"/>
      <c r="I102" s="38"/>
      <c r="J102" s="38"/>
      <c r="K102" s="1"/>
    </row>
    <row r="103" spans="3:11" x14ac:dyDescent="0.25">
      <c r="C103" s="34"/>
      <c r="D103" s="35"/>
      <c r="E103" s="35"/>
      <c r="F103" s="36"/>
      <c r="G103" s="37"/>
      <c r="H103" s="37"/>
      <c r="I103" s="38"/>
      <c r="J103" s="38"/>
      <c r="K103" s="1"/>
    </row>
    <row r="104" spans="3:11" x14ac:dyDescent="0.25">
      <c r="C104" s="34"/>
      <c r="D104" s="35"/>
      <c r="E104" s="35"/>
      <c r="F104" s="36"/>
      <c r="G104" s="37"/>
      <c r="H104" s="37"/>
      <c r="I104" s="38"/>
      <c r="J104" s="38"/>
      <c r="K104" s="1"/>
    </row>
    <row r="105" spans="3:11" x14ac:dyDescent="0.25">
      <c r="C105" s="34"/>
      <c r="D105" s="35"/>
      <c r="E105" s="35"/>
      <c r="F105" s="36"/>
      <c r="G105" s="37"/>
      <c r="H105" s="37"/>
      <c r="I105" s="38"/>
      <c r="J105" s="38"/>
      <c r="K105" s="1"/>
    </row>
    <row r="106" spans="3:11" x14ac:dyDescent="0.25">
      <c r="C106" s="34"/>
      <c r="D106" s="35"/>
      <c r="E106" s="35"/>
      <c r="F106" s="36"/>
      <c r="G106" s="37"/>
      <c r="H106" s="37"/>
      <c r="I106" s="38"/>
      <c r="J106" s="38"/>
      <c r="K106" s="1"/>
    </row>
    <row r="107" spans="3:11" x14ac:dyDescent="0.25">
      <c r="C107" s="34"/>
      <c r="D107" s="35"/>
      <c r="E107" s="35"/>
      <c r="F107" s="36"/>
      <c r="G107" s="37"/>
      <c r="H107" s="37"/>
      <c r="I107" s="38"/>
      <c r="J107" s="38"/>
      <c r="K107" s="1"/>
    </row>
    <row r="108" spans="3:11" x14ac:dyDescent="0.25">
      <c r="C108" s="34"/>
      <c r="D108" s="35"/>
      <c r="E108" s="35"/>
      <c r="F108" s="36"/>
      <c r="G108" s="37"/>
      <c r="H108" s="37"/>
      <c r="I108" s="38"/>
      <c r="J108" s="38"/>
      <c r="K108" s="1"/>
    </row>
    <row r="109" spans="3:11" x14ac:dyDescent="0.25">
      <c r="C109" s="34"/>
      <c r="D109" s="35"/>
      <c r="E109" s="35"/>
      <c r="F109" s="36"/>
      <c r="G109" s="37"/>
      <c r="H109" s="37"/>
      <c r="I109" s="38"/>
      <c r="J109" s="38"/>
      <c r="K109" s="1"/>
    </row>
    <row r="110" spans="3:11" x14ac:dyDescent="0.25">
      <c r="C110" s="34"/>
      <c r="D110" s="35"/>
      <c r="E110" s="35"/>
      <c r="F110" s="36"/>
      <c r="G110" s="37"/>
      <c r="H110" s="37"/>
      <c r="I110" s="38"/>
      <c r="J110" s="38"/>
      <c r="K110" s="1"/>
    </row>
    <row r="111" spans="3:11" x14ac:dyDescent="0.25">
      <c r="C111" s="34"/>
      <c r="D111" s="35"/>
      <c r="E111" s="35"/>
      <c r="F111" s="36"/>
      <c r="G111" s="37"/>
      <c r="H111" s="37"/>
      <c r="I111" s="38"/>
      <c r="J111" s="38"/>
      <c r="K111" s="1"/>
    </row>
    <row r="112" spans="3:11" x14ac:dyDescent="0.25">
      <c r="C112" s="34"/>
      <c r="D112" s="35"/>
      <c r="E112" s="35"/>
      <c r="F112" s="36"/>
      <c r="G112" s="37"/>
      <c r="H112" s="37"/>
      <c r="I112" s="38"/>
      <c r="J112" s="38"/>
      <c r="K112" s="1"/>
    </row>
    <row r="113" spans="3:11" x14ac:dyDescent="0.25">
      <c r="C113" s="34"/>
      <c r="D113" s="35"/>
      <c r="E113" s="35"/>
      <c r="F113" s="36"/>
      <c r="G113" s="37"/>
      <c r="H113" s="37"/>
      <c r="I113" s="38"/>
      <c r="J113" s="38"/>
      <c r="K113" s="1"/>
    </row>
    <row r="114" spans="3:11" x14ac:dyDescent="0.25">
      <c r="C114" s="34"/>
      <c r="D114" s="35"/>
      <c r="E114" s="35"/>
      <c r="F114" s="36"/>
      <c r="G114" s="37"/>
      <c r="H114" s="37"/>
      <c r="I114" s="38"/>
      <c r="J114" s="38"/>
      <c r="K114" s="1"/>
    </row>
    <row r="115" spans="3:11" x14ac:dyDescent="0.25">
      <c r="C115" s="34"/>
      <c r="D115" s="35"/>
      <c r="E115" s="35"/>
      <c r="F115" s="36"/>
      <c r="G115" s="37"/>
      <c r="H115" s="37"/>
      <c r="I115" s="38"/>
      <c r="J115" s="38"/>
      <c r="K115" s="1"/>
    </row>
    <row r="116" spans="3:11" x14ac:dyDescent="0.25">
      <c r="C116" s="34"/>
      <c r="D116" s="35"/>
      <c r="E116" s="35"/>
      <c r="F116" s="36"/>
      <c r="G116" s="37"/>
      <c r="H116" s="37"/>
      <c r="I116" s="38"/>
      <c r="J116" s="38"/>
      <c r="K116" s="1"/>
    </row>
    <row r="117" spans="3:11" x14ac:dyDescent="0.25">
      <c r="C117" s="34"/>
      <c r="D117" s="35"/>
      <c r="E117" s="35"/>
      <c r="F117" s="36"/>
      <c r="G117" s="37"/>
      <c r="H117" s="37"/>
      <c r="I117" s="38"/>
      <c r="J117" s="38"/>
      <c r="K117" s="1"/>
    </row>
    <row r="118" spans="3:11" x14ac:dyDescent="0.25">
      <c r="C118" s="34"/>
      <c r="D118" s="35"/>
      <c r="E118" s="35"/>
      <c r="F118" s="36"/>
      <c r="G118" s="37"/>
      <c r="H118" s="37"/>
      <c r="I118" s="38"/>
      <c r="J118" s="38"/>
      <c r="K118" s="1"/>
    </row>
    <row r="119" spans="3:11" x14ac:dyDescent="0.25">
      <c r="C119" s="34"/>
      <c r="D119" s="35"/>
      <c r="E119" s="35"/>
      <c r="F119" s="36"/>
      <c r="G119" s="37"/>
      <c r="H119" s="37"/>
      <c r="I119" s="38"/>
      <c r="J119" s="38"/>
      <c r="K119" s="1"/>
    </row>
    <row r="120" spans="3:11" x14ac:dyDescent="0.25">
      <c r="C120" s="34"/>
      <c r="D120" s="35"/>
      <c r="E120" s="35"/>
      <c r="F120" s="36"/>
      <c r="G120" s="37"/>
      <c r="H120" s="37"/>
      <c r="I120" s="38"/>
      <c r="J120" s="38"/>
      <c r="K120" s="1"/>
    </row>
    <row r="121" spans="3:11" x14ac:dyDescent="0.25">
      <c r="C121" s="34"/>
      <c r="D121" s="35"/>
      <c r="E121" s="35"/>
      <c r="F121" s="36"/>
      <c r="G121" s="37"/>
      <c r="H121" s="37"/>
      <c r="I121" s="38"/>
      <c r="J121" s="38"/>
      <c r="K121" s="1"/>
    </row>
    <row r="122" spans="3:11" x14ac:dyDescent="0.25">
      <c r="C122" s="34"/>
      <c r="D122" s="35"/>
      <c r="E122" s="35"/>
      <c r="F122" s="36"/>
      <c r="G122" s="37"/>
      <c r="H122" s="37"/>
      <c r="I122" s="38"/>
      <c r="J122" s="38"/>
      <c r="K122" s="1"/>
    </row>
    <row r="123" spans="3:11" x14ac:dyDescent="0.25">
      <c r="C123" s="34"/>
      <c r="D123" s="35"/>
      <c r="E123" s="35"/>
      <c r="F123" s="36"/>
      <c r="G123" s="37"/>
      <c r="H123" s="37"/>
      <c r="I123" s="38"/>
      <c r="J123" s="38"/>
      <c r="K123" s="1"/>
    </row>
    <row r="124" spans="3:11" x14ac:dyDescent="0.25">
      <c r="C124" s="34"/>
      <c r="D124" s="35"/>
      <c r="E124" s="35"/>
      <c r="F124" s="36"/>
      <c r="G124" s="37"/>
      <c r="H124" s="37"/>
      <c r="I124" s="38"/>
      <c r="J124" s="38"/>
      <c r="K124" s="1"/>
    </row>
    <row r="125" spans="3:11" x14ac:dyDescent="0.25">
      <c r="C125" s="34"/>
      <c r="D125" s="35"/>
      <c r="E125" s="35"/>
      <c r="F125" s="36"/>
      <c r="G125" s="37"/>
      <c r="H125" s="37"/>
      <c r="I125" s="38"/>
      <c r="J125" s="38"/>
      <c r="K125" s="1"/>
    </row>
    <row r="126" spans="3:11" x14ac:dyDescent="0.25">
      <c r="C126" s="34"/>
      <c r="D126" s="35"/>
      <c r="E126" s="35"/>
      <c r="F126" s="36"/>
      <c r="G126" s="37"/>
      <c r="H126" s="37"/>
      <c r="I126" s="38"/>
      <c r="J126" s="38"/>
      <c r="K126" s="1"/>
    </row>
    <row r="127" spans="3:11" x14ac:dyDescent="0.25">
      <c r="C127" s="34"/>
      <c r="D127" s="35"/>
      <c r="E127" s="35"/>
      <c r="F127" s="36"/>
      <c r="G127" s="37"/>
      <c r="H127" s="37"/>
      <c r="I127" s="38"/>
      <c r="J127" s="38"/>
      <c r="K127" s="1"/>
    </row>
    <row r="128" spans="3:11" x14ac:dyDescent="0.25">
      <c r="C128" s="34"/>
      <c r="D128" s="35"/>
      <c r="E128" s="35"/>
      <c r="F128" s="36"/>
      <c r="G128" s="37"/>
      <c r="H128" s="37"/>
      <c r="I128" s="38"/>
      <c r="J128" s="38"/>
      <c r="K128" s="1"/>
    </row>
    <row r="129" spans="3:11" x14ac:dyDescent="0.25">
      <c r="C129" s="34"/>
      <c r="D129" s="35"/>
      <c r="E129" s="35"/>
      <c r="F129" s="36"/>
      <c r="G129" s="37"/>
      <c r="H129" s="37"/>
      <c r="I129" s="38"/>
      <c r="J129" s="38"/>
      <c r="K129" s="1"/>
    </row>
    <row r="130" spans="3:11" x14ac:dyDescent="0.25">
      <c r="C130" s="34"/>
      <c r="D130" s="35"/>
      <c r="E130" s="35"/>
      <c r="F130" s="36"/>
      <c r="G130" s="37"/>
      <c r="H130" s="37"/>
      <c r="I130" s="38"/>
      <c r="J130" s="38"/>
      <c r="K130" s="1"/>
    </row>
    <row r="132" spans="3:11" ht="21.75" thickBot="1" x14ac:dyDescent="0.4">
      <c r="D132" s="49" t="s">
        <v>26</v>
      </c>
      <c r="E132" s="49"/>
      <c r="F132" s="49"/>
      <c r="G132" s="49"/>
      <c r="H132" s="5" t="e">
        <f>H54+#REF!+H38+#REF!+H31+H24+H17+H10+H46</f>
        <v>#REF!</v>
      </c>
    </row>
  </sheetData>
  <mergeCells count="96">
    <mergeCell ref="E70:E75"/>
    <mergeCell ref="K46:K51"/>
    <mergeCell ref="I38:I43"/>
    <mergeCell ref="G46:G51"/>
    <mergeCell ref="D38:D43"/>
    <mergeCell ref="F38:F43"/>
    <mergeCell ref="E38:E43"/>
    <mergeCell ref="E46:E51"/>
    <mergeCell ref="A36:K36"/>
    <mergeCell ref="A30:A35"/>
    <mergeCell ref="A37:A43"/>
    <mergeCell ref="J38:J43"/>
    <mergeCell ref="K38:K43"/>
    <mergeCell ref="K31:K35"/>
    <mergeCell ref="I31:I35"/>
    <mergeCell ref="J31:J35"/>
    <mergeCell ref="E31:E35"/>
    <mergeCell ref="A53:A59"/>
    <mergeCell ref="D54:D59"/>
    <mergeCell ref="F54:F59"/>
    <mergeCell ref="D46:D51"/>
    <mergeCell ref="F46:F51"/>
    <mergeCell ref="E54:E59"/>
    <mergeCell ref="K10:K14"/>
    <mergeCell ref="A15:K15"/>
    <mergeCell ref="A9:A14"/>
    <mergeCell ref="D24:D28"/>
    <mergeCell ref="A29:K29"/>
    <mergeCell ref="A23:A28"/>
    <mergeCell ref="F24:F28"/>
    <mergeCell ref="G24:G28"/>
    <mergeCell ref="H24:H28"/>
    <mergeCell ref="I24:I28"/>
    <mergeCell ref="J24:J28"/>
    <mergeCell ref="K24:K28"/>
    <mergeCell ref="E24:E28"/>
    <mergeCell ref="E10:E14"/>
    <mergeCell ref="E17:E21"/>
    <mergeCell ref="D132:G132"/>
    <mergeCell ref="B5:K5"/>
    <mergeCell ref="B6:K6"/>
    <mergeCell ref="A7:K7"/>
    <mergeCell ref="B8:K8"/>
    <mergeCell ref="A45:A51"/>
    <mergeCell ref="A52:K52"/>
    <mergeCell ref="D10:D14"/>
    <mergeCell ref="F10:F14"/>
    <mergeCell ref="G10:G14"/>
    <mergeCell ref="H10:H14"/>
    <mergeCell ref="J17:J21"/>
    <mergeCell ref="K17:K21"/>
    <mergeCell ref="D31:D35"/>
    <mergeCell ref="F31:F35"/>
    <mergeCell ref="G31:G35"/>
    <mergeCell ref="K54:K59"/>
    <mergeCell ref="A1:K1"/>
    <mergeCell ref="A2:K2"/>
    <mergeCell ref="A3:K3"/>
    <mergeCell ref="B4:K4"/>
    <mergeCell ref="H31:H35"/>
    <mergeCell ref="A22:K22"/>
    <mergeCell ref="A16:A21"/>
    <mergeCell ref="D17:D21"/>
    <mergeCell ref="F17:F21"/>
    <mergeCell ref="G17:G21"/>
    <mergeCell ref="H17:H21"/>
    <mergeCell ref="I17:I21"/>
    <mergeCell ref="I10:I14"/>
    <mergeCell ref="J10:J14"/>
    <mergeCell ref="G38:G43"/>
    <mergeCell ref="H38:H43"/>
    <mergeCell ref="H62:H67"/>
    <mergeCell ref="I62:I67"/>
    <mergeCell ref="J62:J67"/>
    <mergeCell ref="G54:G59"/>
    <mergeCell ref="H54:H59"/>
    <mergeCell ref="I54:I59"/>
    <mergeCell ref="J54:J59"/>
    <mergeCell ref="H46:H51"/>
    <mergeCell ref="I46:I51"/>
    <mergeCell ref="J46:J51"/>
    <mergeCell ref="K62:K67"/>
    <mergeCell ref="A61:A67"/>
    <mergeCell ref="D77:G77"/>
    <mergeCell ref="D62:D67"/>
    <mergeCell ref="F62:F67"/>
    <mergeCell ref="G62:G67"/>
    <mergeCell ref="H70:H75"/>
    <mergeCell ref="I70:I75"/>
    <mergeCell ref="J70:J75"/>
    <mergeCell ref="K70:K75"/>
    <mergeCell ref="A69:A75"/>
    <mergeCell ref="D70:D75"/>
    <mergeCell ref="F70:F75"/>
    <mergeCell ref="G70:G75"/>
    <mergeCell ref="E62:E67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Übersicht</vt:lpstr>
      <vt:lpstr>Schuhe</vt:lpstr>
      <vt:lpstr>Bekleidung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Pott, Carsten</dc:creator>
  <cp:lastModifiedBy>Pott, Carsten</cp:lastModifiedBy>
  <dcterms:created xsi:type="dcterms:W3CDTF">2025-10-16T12:48:25Z</dcterms:created>
  <dcterms:modified xsi:type="dcterms:W3CDTF">2026-06-11T11:02:33Z</dcterms:modified>
</cp:coreProperties>
</file>